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defaultThemeVersion="124226"/>
  <mc:AlternateContent xmlns:mc="http://schemas.openxmlformats.org/markup-compatibility/2006">
    <mc:Choice Requires="x15">
      <x15ac:absPath xmlns:x15ac="http://schemas.microsoft.com/office/spreadsheetml/2010/11/ac" url="H:\Zwischenspeicher\080-26-00070 VGV GLG TGA\Veröffentlichung\"/>
    </mc:Choice>
  </mc:AlternateContent>
  <xr:revisionPtr revIDLastSave="0" documentId="13_ncr:1_{E2283562-FDF7-48B1-8825-2659486C99C2}" xr6:coauthVersionLast="47" xr6:coauthVersionMax="47" xr10:uidLastSave="{00000000-0000-0000-0000-000000000000}"/>
  <bookViews>
    <workbookView xWindow="-120" yWindow="-120" windowWidth="29040" windowHeight="17520" tabRatio="917" firstSheet="1" activeTab="1" xr2:uid="{00000000-000D-0000-FFFF-FFFF00000000}"/>
  </bookViews>
  <sheets>
    <sheet name="Hinweise zur Honorarberechnung" sheetId="3" state="hidden" r:id="rId1"/>
    <sheet name="Stundensätze" sheetId="2" r:id="rId2"/>
    <sheet name=" Honorarermittlung (2)" sheetId="21" state="hidden" r:id="rId3"/>
    <sheet name=" Honorarermittlung (3)" sheetId="22" state="hidden" r:id="rId4"/>
    <sheet name="HTafel" sheetId="19" state="hidden" r:id="rId5"/>
  </sheets>
  <definedNames>
    <definedName name="_xlnm.Print_Area" localSheetId="2">' Honorarermittlung (2)'!$A$1:$F$74</definedName>
    <definedName name="_xlnm.Print_Area" localSheetId="3">' Honorarermittlung (3)'!$A$1:$F$74</definedName>
    <definedName name="_xlnm.Print_Area" localSheetId="1">Stundensätze!$A$3:$C$12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22" l="1"/>
  <c r="A3" i="21"/>
  <c r="F79" i="22" l="1"/>
  <c r="E79" i="22"/>
  <c r="F78" i="22"/>
  <c r="E78" i="22"/>
  <c r="F69" i="22"/>
  <c r="E69" i="22"/>
  <c r="F13" i="22"/>
  <c r="E13" i="22"/>
  <c r="F11" i="22"/>
  <c r="F15" i="22" s="1"/>
  <c r="E11" i="22"/>
  <c r="E15" i="22" s="1"/>
  <c r="F79" i="21"/>
  <c r="E79" i="21"/>
  <c r="F78" i="21"/>
  <c r="E78" i="21"/>
  <c r="F69" i="21"/>
  <c r="E69" i="21"/>
  <c r="F13" i="21"/>
  <c r="E13" i="21"/>
  <c r="F11" i="21"/>
  <c r="F15" i="21" s="1"/>
  <c r="E11" i="21"/>
  <c r="E15" i="21" s="1"/>
  <c r="E16" i="22" l="1"/>
  <c r="E17" i="22" s="1"/>
  <c r="F16" i="22"/>
  <c r="F17" i="22" s="1"/>
  <c r="E16" i="21"/>
  <c r="E17" i="21" s="1"/>
  <c r="F16" i="21"/>
  <c r="F17" i="21" s="1"/>
  <c r="F19" i="22" l="1"/>
  <c r="F18" i="22"/>
  <c r="E19" i="22"/>
  <c r="E18" i="22"/>
  <c r="F19" i="21"/>
  <c r="F18" i="21"/>
  <c r="E19" i="21"/>
  <c r="E18" i="21"/>
  <c r="E20" i="22" l="1"/>
  <c r="E21" i="22" s="1"/>
  <c r="F20" i="22"/>
  <c r="F21" i="22" s="1"/>
  <c r="E20" i="21"/>
  <c r="E21" i="21" s="1"/>
  <c r="F20" i="21"/>
  <c r="F21" i="21" s="1"/>
  <c r="F22" i="22" l="1"/>
  <c r="F23" i="22" s="1"/>
  <c r="E22" i="22"/>
  <c r="E23" i="22" s="1"/>
  <c r="F22" i="21"/>
  <c r="F23" i="21" s="1"/>
  <c r="E22" i="21"/>
  <c r="E23" i="21" s="1"/>
  <c r="E50" i="22" l="1"/>
  <c r="E34" i="22"/>
  <c r="E59" i="22"/>
  <c r="E42" i="22"/>
  <c r="E26" i="22"/>
  <c r="F50" i="22"/>
  <c r="F34" i="22"/>
  <c r="F59" i="22"/>
  <c r="F42" i="22"/>
  <c r="F26" i="22"/>
  <c r="E50" i="21"/>
  <c r="E34" i="21"/>
  <c r="E59" i="21"/>
  <c r="E42" i="21"/>
  <c r="E26" i="21"/>
  <c r="F50" i="21"/>
  <c r="F34" i="21"/>
  <c r="F42" i="21"/>
  <c r="F59" i="21"/>
  <c r="F26" i="21"/>
  <c r="E43" i="22" l="1"/>
  <c r="E45" i="22" s="1"/>
  <c r="F35" i="22"/>
  <c r="F37" i="22" s="1"/>
  <c r="F51" i="22"/>
  <c r="F54" i="22" s="1"/>
  <c r="E35" i="22"/>
  <c r="E37" i="22" s="1"/>
  <c r="F60" i="22"/>
  <c r="F62" i="22" s="1"/>
  <c r="E60" i="22"/>
  <c r="E62" i="22" s="1"/>
  <c r="F27" i="22"/>
  <c r="F29" i="22" s="1"/>
  <c r="F43" i="22"/>
  <c r="F45" i="22" s="1"/>
  <c r="E27" i="22"/>
  <c r="E29" i="22" s="1"/>
  <c r="E51" i="22"/>
  <c r="E54" i="22" s="1"/>
  <c r="E43" i="21"/>
  <c r="E45" i="21"/>
  <c r="F43" i="21"/>
  <c r="F45" i="21" s="1"/>
  <c r="F35" i="21"/>
  <c r="F37" i="21" s="1"/>
  <c r="F27" i="21"/>
  <c r="F29" i="21" s="1"/>
  <c r="E35" i="21"/>
  <c r="E37" i="21" s="1"/>
  <c r="E60" i="21"/>
  <c r="E62" i="21" s="1"/>
  <c r="F51" i="21"/>
  <c r="F54" i="21" s="1"/>
  <c r="F60" i="21"/>
  <c r="F62" i="21"/>
  <c r="E27" i="21"/>
  <c r="E29" i="21"/>
  <c r="E51" i="21"/>
  <c r="E54" i="21" s="1"/>
  <c r="E64" i="22" l="1"/>
  <c r="E65" i="22" s="1"/>
  <c r="E56" i="22"/>
  <c r="E57" i="22" s="1"/>
  <c r="F56" i="22"/>
  <c r="F57" i="22" s="1"/>
  <c r="F47" i="22"/>
  <c r="F48" i="22" s="1"/>
  <c r="E39" i="22"/>
  <c r="E40" i="22" s="1"/>
  <c r="F68" i="22"/>
  <c r="F70" i="22" s="1"/>
  <c r="F31" i="22"/>
  <c r="F32" i="22" s="1"/>
  <c r="F64" i="22"/>
  <c r="F65" i="22" s="1"/>
  <c r="E47" i="22"/>
  <c r="E48" i="22" s="1"/>
  <c r="F39" i="22"/>
  <c r="F40" i="22" s="1"/>
  <c r="E68" i="22"/>
  <c r="E70" i="22" s="1"/>
  <c r="E31" i="22"/>
  <c r="E32" i="22" s="1"/>
  <c r="F39" i="21"/>
  <c r="F40" i="21" s="1"/>
  <c r="F47" i="21"/>
  <c r="F48" i="21" s="1"/>
  <c r="E56" i="21"/>
  <c r="E57" i="21" s="1"/>
  <c r="E39" i="21"/>
  <c r="E40" i="21" s="1"/>
  <c r="F56" i="21"/>
  <c r="F57" i="21" s="1"/>
  <c r="F68" i="21"/>
  <c r="F70" i="21" s="1"/>
  <c r="F31" i="21"/>
  <c r="F32" i="21" s="1"/>
  <c r="F64" i="21"/>
  <c r="F65" i="21" s="1"/>
  <c r="E47" i="21"/>
  <c r="E48" i="21" s="1"/>
  <c r="E64" i="21"/>
  <c r="E65" i="21"/>
  <c r="E68" i="21"/>
  <c r="E70" i="21" s="1"/>
  <c r="E31" i="21"/>
  <c r="E32" i="21" s="1"/>
  <c r="E71" i="22" l="1"/>
  <c r="E72" i="22" s="1"/>
  <c r="F71" i="22"/>
  <c r="F72" i="22" s="1"/>
  <c r="E71" i="21"/>
  <c r="E72" i="21" s="1"/>
  <c r="F71" i="21"/>
  <c r="F72"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I17" authorId="0" shapeId="0" xr:uid="{00000000-0006-0000-0100-000001000000}">
      <text>
        <r>
          <rPr>
            <sz val="6"/>
            <color indexed="81"/>
            <rFont val="Arial"/>
            <family val="2"/>
          </rPr>
          <t>0%       bei Mindesstsatz
100%  bei Höchstsatz</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20" authorId="0" shapeId="0" xr:uid="{00000000-0006-0000-0200-000001000000}">
      <text>
        <r>
          <rPr>
            <sz val="6"/>
            <color indexed="81"/>
            <rFont val="Arial"/>
            <family val="2"/>
          </rPr>
          <t>0%       bei Mindesstsatz
100%  bei Höchstsatz</t>
        </r>
      </text>
    </comment>
    <comment ref="B27" authorId="0" shapeId="0" xr:uid="{00000000-0006-0000-0200-000002000000}">
      <text>
        <r>
          <rPr>
            <sz val="6"/>
            <color indexed="81"/>
            <rFont val="Arial"/>
            <family val="2"/>
          </rPr>
          <t>50, 60 oder 90%</t>
        </r>
      </text>
    </comment>
    <comment ref="B28" authorId="0" shapeId="0" xr:uid="{00000000-0006-0000-0200-000003000000}">
      <text>
        <r>
          <rPr>
            <sz val="6"/>
            <color indexed="81"/>
            <rFont val="Arial"/>
            <family val="2"/>
          </rPr>
          <t xml:space="preserve">zum Nachweis, Pauschal oder Prozentsatz
</t>
        </r>
      </text>
    </comment>
    <comment ref="B30" authorId="0" shapeId="0" xr:uid="{00000000-0006-0000-0200-000004000000}">
      <text>
        <r>
          <rPr>
            <sz val="6"/>
            <color indexed="81"/>
            <rFont val="Arial"/>
            <family val="2"/>
          </rPr>
          <t xml:space="preserve">zum Nachweis, Pauschal oder Prozentsatz
</t>
        </r>
      </text>
    </comment>
    <comment ref="B35" authorId="0" shapeId="0" xr:uid="{00000000-0006-0000-0200-000005000000}">
      <text>
        <r>
          <rPr>
            <sz val="6"/>
            <color indexed="81"/>
            <rFont val="Arial"/>
            <family val="2"/>
          </rPr>
          <t>50, 60 oder 90%</t>
        </r>
      </text>
    </comment>
    <comment ref="B36" authorId="0" shapeId="0" xr:uid="{00000000-0006-0000-0200-000006000000}">
      <text>
        <r>
          <rPr>
            <sz val="6"/>
            <color indexed="81"/>
            <rFont val="Arial"/>
            <family val="2"/>
          </rPr>
          <t xml:space="preserve">zum Nachweis, Pauschal oder Prozentsatz
</t>
        </r>
      </text>
    </comment>
    <comment ref="B38" authorId="0" shapeId="0" xr:uid="{00000000-0006-0000-0200-000007000000}">
      <text>
        <r>
          <rPr>
            <sz val="6"/>
            <color indexed="81"/>
            <rFont val="Arial"/>
            <family val="2"/>
          </rPr>
          <t xml:space="preserve">zum Nachweis, Pauschal oder Prozentsatz
</t>
        </r>
      </text>
    </comment>
    <comment ref="B43" authorId="0" shapeId="0" xr:uid="{00000000-0006-0000-0200-000008000000}">
      <text>
        <r>
          <rPr>
            <sz val="6"/>
            <color indexed="81"/>
            <rFont val="Arial"/>
            <family val="2"/>
          </rPr>
          <t>50, 60 oder 90%</t>
        </r>
      </text>
    </comment>
    <comment ref="B44" authorId="0" shapeId="0" xr:uid="{00000000-0006-0000-0200-000009000000}">
      <text>
        <r>
          <rPr>
            <sz val="6"/>
            <color indexed="81"/>
            <rFont val="Arial"/>
            <family val="2"/>
          </rPr>
          <t xml:space="preserve">zum Nachweis, Pauschal oder Prozentsatz
</t>
        </r>
      </text>
    </comment>
    <comment ref="B46" authorId="0" shapeId="0" xr:uid="{00000000-0006-0000-0200-00000A000000}">
      <text>
        <r>
          <rPr>
            <sz val="6"/>
            <color indexed="81"/>
            <rFont val="Arial"/>
            <family val="2"/>
          </rPr>
          <t xml:space="preserve">zum Nachweis, Pauschal oder Prozentsatz
</t>
        </r>
      </text>
    </comment>
    <comment ref="B51" authorId="0" shapeId="0" xr:uid="{00000000-0006-0000-0200-00000B000000}">
      <text>
        <r>
          <rPr>
            <sz val="6"/>
            <color indexed="81"/>
            <rFont val="Arial"/>
            <family val="2"/>
          </rPr>
          <t>50, 60 oder 90%</t>
        </r>
      </text>
    </comment>
    <comment ref="B52" authorId="0" shapeId="0" xr:uid="{00000000-0006-0000-0200-00000C000000}">
      <text>
        <r>
          <rPr>
            <sz val="6"/>
            <color indexed="81"/>
            <rFont val="Arial"/>
            <family val="2"/>
          </rPr>
          <t xml:space="preserve">zum Nachweis, Pauschal oder Prozentsatz
</t>
        </r>
      </text>
    </comment>
    <comment ref="B55" authorId="0" shapeId="0" xr:uid="{00000000-0006-0000-0200-00000D000000}">
      <text>
        <r>
          <rPr>
            <sz val="6"/>
            <color indexed="81"/>
            <rFont val="Arial"/>
            <family val="2"/>
          </rPr>
          <t xml:space="preserve">zum Nachweis, Pauschal oder Prozentsatz
</t>
        </r>
      </text>
    </comment>
    <comment ref="B60" authorId="0" shapeId="0" xr:uid="{00000000-0006-0000-0200-00000E000000}">
      <text>
        <r>
          <rPr>
            <sz val="6"/>
            <color indexed="81"/>
            <rFont val="Arial"/>
            <family val="2"/>
          </rPr>
          <t>50, 60 oder 90%</t>
        </r>
      </text>
    </comment>
    <comment ref="B61" authorId="0" shapeId="0" xr:uid="{00000000-0006-0000-0200-00000F000000}">
      <text>
        <r>
          <rPr>
            <sz val="6"/>
            <color indexed="81"/>
            <rFont val="Arial"/>
            <family val="2"/>
          </rPr>
          <t xml:space="preserve">zum Nachweis, Pauschal oder Prozentsatz
</t>
        </r>
      </text>
    </comment>
    <comment ref="B63" authorId="0" shapeId="0" xr:uid="{00000000-0006-0000-0200-000010000000}">
      <text>
        <r>
          <rPr>
            <sz val="6"/>
            <color indexed="81"/>
            <rFont val="Arial"/>
            <family val="2"/>
          </rPr>
          <t xml:space="preserve">zum Nachweis, Pauschal oder Prozentsatz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20" authorId="0" shapeId="0" xr:uid="{00000000-0006-0000-0300-000001000000}">
      <text>
        <r>
          <rPr>
            <sz val="6"/>
            <color indexed="81"/>
            <rFont val="Arial"/>
            <family val="2"/>
          </rPr>
          <t>0%       bei Mindesstsatz
100%  bei Höchstsatz</t>
        </r>
      </text>
    </comment>
    <comment ref="B27" authorId="0" shapeId="0" xr:uid="{00000000-0006-0000-0300-000002000000}">
      <text>
        <r>
          <rPr>
            <sz val="6"/>
            <color indexed="81"/>
            <rFont val="Arial"/>
            <family val="2"/>
          </rPr>
          <t>50, 60 oder 90%</t>
        </r>
      </text>
    </comment>
    <comment ref="B28" authorId="0" shapeId="0" xr:uid="{00000000-0006-0000-0300-000003000000}">
      <text>
        <r>
          <rPr>
            <sz val="6"/>
            <color indexed="81"/>
            <rFont val="Arial"/>
            <family val="2"/>
          </rPr>
          <t xml:space="preserve">zum Nachweis, Pauschal oder Prozentsatz
</t>
        </r>
      </text>
    </comment>
    <comment ref="B30" authorId="0" shapeId="0" xr:uid="{00000000-0006-0000-0300-000004000000}">
      <text>
        <r>
          <rPr>
            <sz val="6"/>
            <color indexed="81"/>
            <rFont val="Arial"/>
            <family val="2"/>
          </rPr>
          <t xml:space="preserve">zum Nachweis, Pauschal oder Prozentsatz
</t>
        </r>
      </text>
    </comment>
    <comment ref="B35" authorId="0" shapeId="0" xr:uid="{00000000-0006-0000-0300-000005000000}">
      <text>
        <r>
          <rPr>
            <sz val="6"/>
            <color indexed="81"/>
            <rFont val="Arial"/>
            <family val="2"/>
          </rPr>
          <t>50, 60 oder 90%</t>
        </r>
      </text>
    </comment>
    <comment ref="B36" authorId="0" shapeId="0" xr:uid="{00000000-0006-0000-0300-000006000000}">
      <text>
        <r>
          <rPr>
            <sz val="6"/>
            <color indexed="81"/>
            <rFont val="Arial"/>
            <family val="2"/>
          </rPr>
          <t xml:space="preserve">zum Nachweis, Pauschal oder Prozentsatz
</t>
        </r>
      </text>
    </comment>
    <comment ref="B38" authorId="0" shapeId="0" xr:uid="{00000000-0006-0000-0300-000007000000}">
      <text>
        <r>
          <rPr>
            <sz val="6"/>
            <color indexed="81"/>
            <rFont val="Arial"/>
            <family val="2"/>
          </rPr>
          <t xml:space="preserve">zum Nachweis, Pauschal oder Prozentsatz
</t>
        </r>
      </text>
    </comment>
    <comment ref="B43" authorId="0" shapeId="0" xr:uid="{00000000-0006-0000-0300-000008000000}">
      <text>
        <r>
          <rPr>
            <sz val="6"/>
            <color indexed="81"/>
            <rFont val="Arial"/>
            <family val="2"/>
          </rPr>
          <t>50, 60 oder 90%</t>
        </r>
      </text>
    </comment>
    <comment ref="B44" authorId="0" shapeId="0" xr:uid="{00000000-0006-0000-0300-000009000000}">
      <text>
        <r>
          <rPr>
            <sz val="6"/>
            <color indexed="81"/>
            <rFont val="Arial"/>
            <family val="2"/>
          </rPr>
          <t xml:space="preserve">zum Nachweis, Pauschal oder Prozentsatz
</t>
        </r>
      </text>
    </comment>
    <comment ref="B46" authorId="0" shapeId="0" xr:uid="{00000000-0006-0000-0300-00000A000000}">
      <text>
        <r>
          <rPr>
            <sz val="6"/>
            <color indexed="81"/>
            <rFont val="Arial"/>
            <family val="2"/>
          </rPr>
          <t xml:space="preserve">zum Nachweis, Pauschal oder Prozentsatz
</t>
        </r>
      </text>
    </comment>
    <comment ref="B51" authorId="0" shapeId="0" xr:uid="{00000000-0006-0000-0300-00000B000000}">
      <text>
        <r>
          <rPr>
            <sz val="6"/>
            <color indexed="81"/>
            <rFont val="Arial"/>
            <family val="2"/>
          </rPr>
          <t>50, 60 oder 90%</t>
        </r>
      </text>
    </comment>
    <comment ref="B52" authorId="0" shapeId="0" xr:uid="{00000000-0006-0000-0300-00000C000000}">
      <text>
        <r>
          <rPr>
            <sz val="6"/>
            <color indexed="81"/>
            <rFont val="Arial"/>
            <family val="2"/>
          </rPr>
          <t xml:space="preserve">zum Nachweis, Pauschal oder Prozentsatz
</t>
        </r>
      </text>
    </comment>
    <comment ref="B55" authorId="0" shapeId="0" xr:uid="{00000000-0006-0000-0300-00000D000000}">
      <text>
        <r>
          <rPr>
            <sz val="6"/>
            <color indexed="81"/>
            <rFont val="Arial"/>
            <family val="2"/>
          </rPr>
          <t xml:space="preserve">zum Nachweis, Pauschal oder Prozentsatz
</t>
        </r>
      </text>
    </comment>
    <comment ref="B60" authorId="0" shapeId="0" xr:uid="{00000000-0006-0000-0300-00000E000000}">
      <text>
        <r>
          <rPr>
            <sz val="6"/>
            <color indexed="81"/>
            <rFont val="Arial"/>
            <family val="2"/>
          </rPr>
          <t>50, 60 oder 90%</t>
        </r>
      </text>
    </comment>
    <comment ref="B61" authorId="0" shapeId="0" xr:uid="{00000000-0006-0000-0300-00000F000000}">
      <text>
        <r>
          <rPr>
            <sz val="6"/>
            <color indexed="81"/>
            <rFont val="Arial"/>
            <family val="2"/>
          </rPr>
          <t xml:space="preserve">zum Nachweis, Pauschal oder Prozentsatz
</t>
        </r>
      </text>
    </comment>
    <comment ref="B63" authorId="0" shapeId="0" xr:uid="{00000000-0006-0000-0300-000010000000}">
      <text>
        <r>
          <rPr>
            <sz val="6"/>
            <color indexed="81"/>
            <rFont val="Arial"/>
            <family val="2"/>
          </rPr>
          <t xml:space="preserve">zum Nachweis, Pauschal oder Prozentsatz
</t>
        </r>
      </text>
    </comment>
  </commentList>
</comments>
</file>

<file path=xl/sharedStrings.xml><?xml version="1.0" encoding="utf-8"?>
<sst xmlns="http://schemas.openxmlformats.org/spreadsheetml/2006/main" count="192" uniqueCount="88">
  <si>
    <t>Honorarzone</t>
  </si>
  <si>
    <t>Zwischensumme</t>
  </si>
  <si>
    <t xml:space="preserve">v.H. </t>
  </si>
  <si>
    <t>Summe</t>
  </si>
  <si>
    <t>abzügl.  Umsatzsteuer</t>
  </si>
  <si>
    <t>Leistungsstufe 1</t>
  </si>
  <si>
    <t>Leistungstufe 1</t>
  </si>
  <si>
    <t>Vergütung für Grund- und Besondere Leistungen</t>
  </si>
  <si>
    <t>zuzügl. Nebenkosten</t>
  </si>
  <si>
    <t>zuzügl. ggf. Besondere Leistungen</t>
  </si>
  <si>
    <t>v.H.</t>
  </si>
  <si>
    <t>Summe Leistungsstufe 1</t>
  </si>
  <si>
    <t>Leistungsstufe 2</t>
  </si>
  <si>
    <t>Leistungstufe 2</t>
  </si>
  <si>
    <t>Leistungsstufe 3</t>
  </si>
  <si>
    <t>Leistungstufe 3</t>
  </si>
  <si>
    <t>Summe Leistungsstufe 2</t>
  </si>
  <si>
    <t>Summe Leistungsstufe 3</t>
  </si>
  <si>
    <t>Leistungsstufe 4</t>
  </si>
  <si>
    <t>Leistungstufe 4</t>
  </si>
  <si>
    <t>Summe Leistungsstufe 4</t>
  </si>
  <si>
    <t>zuzügl. ggf. Zuschlag Instandsetzung und Instandhaltung gemäß § 12 HOAI</t>
  </si>
  <si>
    <t>Leistungsstufe 5</t>
  </si>
  <si>
    <t>Leistungstufe 5</t>
  </si>
  <si>
    <t>Summe Leistungsstufe 5</t>
  </si>
  <si>
    <t>Gesamthonorar Leistungsstufen 1 bis 5</t>
  </si>
  <si>
    <t>Gesamtsumme (brutto)</t>
  </si>
  <si>
    <t>zuzügl.  Umsatzsteuer</t>
  </si>
  <si>
    <t>Summe der Nebenkosten</t>
  </si>
  <si>
    <t>Gesamtsumme (netto)</t>
  </si>
  <si>
    <t>zuzügl. Umsatzsteuer</t>
  </si>
  <si>
    <t>Summe der Leistungen 6.1 bis 6.5</t>
  </si>
  <si>
    <t>Anrechenbare Kosten (netto)</t>
  </si>
  <si>
    <t>zuzügl. ggf. mvB  § 4(3) HOAI</t>
  </si>
  <si>
    <t>2)</t>
  </si>
  <si>
    <t>Differenz zum Höchstsatz; 0% für Mindessatz, 100% für Höchstsatz</t>
  </si>
  <si>
    <t>Honorarsatz</t>
  </si>
  <si>
    <r>
      <rPr>
        <sz val="6"/>
        <color theme="1"/>
        <rFont val="Arial"/>
        <family val="2"/>
      </rPr>
      <t>Differenz zum Höchssatz</t>
    </r>
    <r>
      <rPr>
        <vertAlign val="superscript"/>
        <sz val="6"/>
        <color theme="1"/>
        <rFont val="Arial"/>
        <family val="2"/>
      </rPr>
      <t xml:space="preserve">2) </t>
    </r>
  </si>
  <si>
    <t>Hinweise nicht mit der Honorarzusammenstellung ausdrucken!</t>
  </si>
  <si>
    <t>Alle farbig hinterlegten Felder sind bearbeitbar.</t>
  </si>
  <si>
    <t>Erläuterungen zur Honorarzusammenstellung (Deckblatt):</t>
  </si>
  <si>
    <t>Erläuterungen zur Ermittlung der Honorarbasis (Gesamthonorar 100%):</t>
  </si>
  <si>
    <t>Erläuterungen zur Honorarermittlung:</t>
  </si>
  <si>
    <t>Honorarermittlung 
auf der Grundlage der ES-Bau, KVM-Bau, AA-Bau
€</t>
  </si>
  <si>
    <t>Die Berücksichtigung des Honorars für Besondere Leistungen oder für die Nebenkosten kann wahlweise zum Nachweis, Pauschal oder Prozentual erfolgen. Es kann entweder  jeweils der Gesamtbetrag netto je Leistungsphase eingetragen werden, oder, z.B. bei Vereinbarung eines Prozensatzest auf der Basis des Honorars, folgende Formel(n) eigegeben werden:</t>
  </si>
  <si>
    <t xml:space="preserve">Ermittlung der anrechenbaren Kosten auf der Grundlage der ES-Bau, KVM-Bau, AA-Bau </t>
  </si>
  <si>
    <t>Gesamthonorar 
auf der Grundlage der ES-Bau, KVM-Bau, AA-Bau
€</t>
  </si>
  <si>
    <t>1a</t>
  </si>
  <si>
    <t>1b</t>
  </si>
  <si>
    <t>Die Excel-Datei zur Honorarermittlung setzt sich aus insgesamt 5 Tabellenblättern zusammen. Im Einzelnen sind dies, diese Hinweisen (Honorarzusammenstellung), das Deckblatt mit der Honorarzusammenstellung und dreiTabellenblättern pro Objekt (Gebäude/Ingenieurbauwerk/Verkehrsanlage/Freianlage).</t>
  </si>
  <si>
    <t xml:space="preserve">Bei Leistungen im Bestand, ist ggf. die mvB gemäß § 4(3) HOAI zu berücksichtigen (Feld E12 bzw. F 12). </t>
  </si>
  <si>
    <t>Ermittlung der anrechenbaren Kosten  auf der Grundlage der EW-Bau, HU-Bau, BU</t>
  </si>
  <si>
    <t>Honorarermittlung 
auf der Grundlage der EW-Bau, HU-Bau, BU
€</t>
  </si>
  <si>
    <t>Gesamthonorar
auf der Grundlage der EW-Bau, HU-Bau, BU
€</t>
  </si>
  <si>
    <t>KG 300, anrechenbare Kosten gem. § 33 (1) HOAI (brutto)</t>
  </si>
  <si>
    <t>zuzügl. ggf. KG 210, 230, 600 gem. § 33 (3) HOAI (brutto)</t>
  </si>
  <si>
    <t>Honorarmindestsatz (§ 35 HOAI) - Honorarbasis</t>
  </si>
  <si>
    <t>Anrechenbaren Kosten der Baukonstruktion § 33 HOAI</t>
  </si>
  <si>
    <t>1C</t>
  </si>
  <si>
    <t>zuzügl. ggf. anrechenbare Kosten Freianlagen gem. § 37(1) HOAI (brutto)</t>
  </si>
  <si>
    <t>Zwischensumme - sonstige anrechenbare Kosten ohne mvB (brutto)</t>
  </si>
  <si>
    <t>Zwischensumme - sonstige anrechenbare Kosten mit mvB (brutto)</t>
  </si>
  <si>
    <t>zuzügl. KG 400 (brutto)</t>
  </si>
  <si>
    <t>zuzügl. Umbauzuschlag § 36 HOAI</t>
  </si>
  <si>
    <t>Anrechenbare Kosten (brutto) gemäß § 33 (1-2) HOAI (brutto)</t>
  </si>
  <si>
    <t>Honorartafel zu § 35 HOAI (Gebäuden und Innenräumen)</t>
  </si>
  <si>
    <t>III</t>
  </si>
  <si>
    <t>Gebäude / Innenräume</t>
  </si>
  <si>
    <t>abzügl. ggf. Minderungen (§ 11 (3-4) HOAI)</t>
  </si>
  <si>
    <t xml:space="preserve">Die Kosten Technischen Anlagen (KG 400 DIN 276) sind in den Feldern E E14 bzw. F 14 einzutragen. </t>
  </si>
  <si>
    <t>Die Honorarbasis wird in Feld E18 bzw. F18 ausgegeben.</t>
  </si>
  <si>
    <t xml:space="preserve">Die Kosten der Baukonstruktion (KG 300 DIN 276)  sind in den Feld E6 bzw. F6 einzutragen. </t>
  </si>
  <si>
    <t>Soweit Kosten der Kostengruppen 210, 230 und 600 DIN 276 gem. § 33 (3) HOAI anrechenbar sind, sind diese in den Feld E7 bzw. F7 einzutregen.</t>
  </si>
  <si>
    <t>Soweit Kosten der Freianlagen nach § 37 (1) HOAI berücksichtigt werden sollen, sind diese in Feld E 8 bzw. F 8 einzutragen (max. 7.500,00€ brutto).</t>
  </si>
  <si>
    <t>Die Bezeichnung des Gebäudes im Tabellenblatt "Honorarzusammenstellung" einzutragen. Alle übrigen Angaben werden aus den anderen Tabellenblättern übernommen. 
Soweit die Berechnung auf der Grundlage der EW-Bau, HU-Bau, Bauunterlage erfolgt ist, werden diese Ergebnisse dargestellt. Ansonsten werden die Ergebnisse auf der Grundlage der ES-Bau, KVM-Bau, AA-Bau übernommen.</t>
  </si>
  <si>
    <t>Die folgenden Hinweise ergänzen die Hinweise nach Muster VM2/0.</t>
  </si>
  <si>
    <t>Soweit ein vom Mindestsatz abweichender Satz vereinbart ist (§35 (1) HOAI), ist in Zeile 8 (Feld D20) der entsprechende Prozentsatz einzutragen. Bei  Mindestsatz ist 0% und bei Höchstsatz 100% anzugeben.</t>
  </si>
  <si>
    <r>
      <t xml:space="preserve">&gt; Bei den Besonderen Leistungen der Leistungsstufe 1 in Feld E28: </t>
    </r>
    <r>
      <rPr>
        <u/>
        <sz val="6"/>
        <color theme="1"/>
        <rFont val="Arial"/>
        <family val="2"/>
      </rPr>
      <t>=E23*C28</t>
    </r>
    <r>
      <rPr>
        <sz val="6"/>
        <color theme="1"/>
        <rFont val="Arial"/>
        <family val="2"/>
      </rPr>
      <t xml:space="preserve"> und in C28 der Prozentsatz eingetragen werden. Für die Leistungsstufe 2 in Feld E E36: </t>
    </r>
    <r>
      <rPr>
        <u/>
        <sz val="6"/>
        <color theme="1"/>
        <rFont val="Arial"/>
        <family val="2"/>
      </rPr>
      <t>=E23*C36</t>
    </r>
    <r>
      <rPr>
        <sz val="6"/>
        <color theme="1"/>
        <rFont val="Arial"/>
        <family val="2"/>
      </rPr>
      <t xml:space="preserve"> etc.</t>
    </r>
  </si>
  <si>
    <r>
      <t xml:space="preserve">&gt; Bei den Nebenkosten der Leistungsstufe 1 in Feld E30: </t>
    </r>
    <r>
      <rPr>
        <u/>
        <sz val="6"/>
        <color theme="1"/>
        <rFont val="Arial"/>
        <family val="2"/>
      </rPr>
      <t>=E29*C30</t>
    </r>
    <r>
      <rPr>
        <sz val="6"/>
        <color theme="1"/>
        <rFont val="Arial"/>
        <family val="2"/>
      </rPr>
      <t xml:space="preserve"> und in C30 der Prozentsatz eingetragen werden. Für die Leistungsstufe 2 in Feld E E38: </t>
    </r>
    <r>
      <rPr>
        <u/>
        <sz val="6"/>
        <color theme="1"/>
        <rFont val="Arial"/>
        <family val="2"/>
      </rPr>
      <t>=E37*C38</t>
    </r>
    <r>
      <rPr>
        <sz val="6"/>
        <color theme="1"/>
        <rFont val="Arial"/>
        <family val="2"/>
      </rPr>
      <t xml:space="preserve"> etc.</t>
    </r>
  </si>
  <si>
    <t>Bearbeiter</t>
  </si>
  <si>
    <t>Stundenansatz</t>
  </si>
  <si>
    <t xml:space="preserve">Mitarbeiter </t>
  </si>
  <si>
    <t>Verrechnungssatz [€ ohne Ust.]</t>
  </si>
  <si>
    <t>technische Zeichner und sonstige Mitarbeiter mit vergleichbarer Qualifikation, die technische oder wirtschaftliche Aufgaben erfüllen</t>
  </si>
  <si>
    <t>BLB NRW / Georg-Leber-Kaserne / NB Therapiezentrum / Fachplanung TGA</t>
  </si>
  <si>
    <t>Inhaber / Geschäftsführer</t>
  </si>
  <si>
    <t>Vergabenummer 080-26-00070</t>
  </si>
  <si>
    <t>Stundenlohn gem. § 10.10.2 des Vertrags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</si>
</sst>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8" formatCode="#,##0.00\ &quot;€&quot;;[Red]\-#,##0.00\ &quot;€&quot;"/>
    <numFmt numFmtId="164" formatCode="_-* #,##0.00\ _€_-;\-* #,##0.00\ _€_-;_-* &quot;-&quot;??\ _€_-;_-@_-"/>
    <numFmt numFmtId="165" formatCode="_-* #,##0\ _€_-;\-* #,##0\ _€_-;_-* &quot;-&quot;??\ _€_-;_-@_-"/>
  </numFmts>
  <fonts count="2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6"/>
      <color theme="1"/>
      <name val="Arial"/>
      <family val="2"/>
    </font>
    <font>
      <u/>
      <sz val="6"/>
      <color theme="1"/>
      <name val="Arial"/>
      <family val="2"/>
    </font>
    <font>
      <b/>
      <sz val="6"/>
      <color theme="1"/>
      <name val="Arial"/>
      <family val="2"/>
    </font>
    <font>
      <vertAlign val="superscript"/>
      <sz val="6"/>
      <color theme="1"/>
      <name val="Arial"/>
      <family val="2"/>
    </font>
    <font>
      <b/>
      <sz val="10"/>
      <color theme="4" tint="-0.249977111117893"/>
      <name val="Arial"/>
      <family val="2"/>
    </font>
    <font>
      <sz val="6"/>
      <color theme="0"/>
      <name val="Arial"/>
      <family val="2"/>
    </font>
    <font>
      <sz val="9"/>
      <color rgb="FF000000"/>
      <name val="Calibri"/>
      <family val="2"/>
      <scheme val="minor"/>
    </font>
    <font>
      <b/>
      <sz val="11"/>
      <color theme="1"/>
      <name val="Calibri"/>
      <family val="2"/>
      <scheme val="minor"/>
    </font>
    <font>
      <sz val="6"/>
      <color indexed="81"/>
      <name val="Arial"/>
      <family val="2"/>
    </font>
    <font>
      <sz val="9"/>
      <color theme="1"/>
      <name val="Calibri"/>
      <family val="2"/>
      <scheme val="minor"/>
    </font>
    <font>
      <b/>
      <u/>
      <sz val="6"/>
      <color theme="1"/>
      <name val="Arial"/>
      <family val="2"/>
    </font>
    <font>
      <sz val="9"/>
      <color theme="0"/>
      <name val="Calibri"/>
      <family val="2"/>
      <scheme val="minor"/>
    </font>
    <font>
      <sz val="10"/>
      <color rgb="FF006100"/>
      <name val="Arial"/>
      <family val="2"/>
    </font>
    <font>
      <sz val="9"/>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rgb="FFC6EFCE"/>
      </patternFill>
    </fill>
    <fill>
      <patternFill patternType="solid">
        <fgColor theme="4" tint="0.79998168889431442"/>
        <bgColor indexed="65"/>
      </patternFill>
    </fill>
    <fill>
      <patternFill patternType="solid">
        <fgColor theme="6" tint="0.39994506668294322"/>
        <bgColor indexed="64"/>
      </patternFill>
    </fill>
    <fill>
      <patternFill patternType="solid">
        <fgColor theme="0" tint="-0.2499465926084170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s>
  <cellStyleXfs count="4">
    <xf numFmtId="0" fontId="0" fillId="0" borderId="0"/>
    <xf numFmtId="164" fontId="6" fillId="0" borderId="0" applyFont="0" applyFill="0" applyBorder="0" applyAlignment="0" applyProtection="0"/>
    <xf numFmtId="0" fontId="19" fillId="4" borderId="0" applyNumberFormat="0" applyBorder="0" applyAlignment="0" applyProtection="0"/>
    <xf numFmtId="0" fontId="5" fillId="5" borderId="0" applyNumberFormat="0" applyBorder="0" applyAlignment="0" applyProtection="0"/>
  </cellStyleXfs>
  <cellXfs count="151">
    <xf numFmtId="0" fontId="0" fillId="0" borderId="0" xfId="0"/>
    <xf numFmtId="3" fontId="0" fillId="0" borderId="0" xfId="0" applyNumberFormat="1"/>
    <xf numFmtId="7" fontId="0" fillId="0" borderId="0" xfId="0" applyNumberFormat="1"/>
    <xf numFmtId="3" fontId="13" fillId="3" borderId="0" xfId="0" applyNumberFormat="1" applyFont="1" applyFill="1" applyAlignment="1">
      <alignment horizontal="right" vertical="center" indent="1"/>
    </xf>
    <xf numFmtId="3" fontId="13" fillId="3" borderId="20" xfId="0" applyNumberFormat="1" applyFont="1" applyFill="1" applyBorder="1" applyAlignment="1">
      <alignment horizontal="right" vertical="center" indent="1"/>
    </xf>
    <xf numFmtId="3" fontId="13" fillId="3" borderId="21" xfId="0" applyNumberFormat="1" applyFont="1" applyFill="1" applyBorder="1" applyAlignment="1">
      <alignment horizontal="right" vertical="center" indent="1"/>
    </xf>
    <xf numFmtId="3" fontId="13" fillId="3" borderId="22" xfId="0" applyNumberFormat="1" applyFont="1" applyFill="1" applyBorder="1" applyAlignment="1">
      <alignment horizontal="right" vertical="center" indent="1"/>
    </xf>
    <xf numFmtId="3" fontId="13" fillId="3" borderId="23" xfId="0" applyNumberFormat="1" applyFont="1" applyFill="1" applyBorder="1" applyAlignment="1">
      <alignment horizontal="right" vertical="center" indent="1"/>
    </xf>
    <xf numFmtId="3" fontId="13" fillId="3" borderId="24" xfId="0" applyNumberFormat="1" applyFont="1" applyFill="1" applyBorder="1" applyAlignment="1">
      <alignment horizontal="right" vertical="center" indent="1"/>
    </xf>
    <xf numFmtId="0" fontId="7" fillId="0" borderId="0" xfId="0" applyFont="1" applyAlignment="1" applyProtection="1">
      <alignment vertical="center"/>
      <protection hidden="1"/>
    </xf>
    <xf numFmtId="7" fontId="9" fillId="0" borderId="1" xfId="1" applyNumberFormat="1" applyFont="1" applyFill="1" applyBorder="1" applyAlignment="1" applyProtection="1">
      <alignment vertical="center"/>
      <protection hidden="1"/>
    </xf>
    <xf numFmtId="0" fontId="7" fillId="0" borderId="0" xfId="0" applyFont="1" applyAlignment="1" applyProtection="1">
      <alignment vertical="center"/>
      <protection hidden="1"/>
    </xf>
    <xf numFmtId="0" fontId="10" fillId="0" borderId="0" xfId="0" applyFont="1" applyAlignment="1" applyProtection="1">
      <alignment vertical="center"/>
      <protection hidden="1"/>
    </xf>
    <xf numFmtId="0" fontId="7" fillId="0" borderId="0" xfId="0" applyFont="1" applyBorder="1" applyAlignment="1" applyProtection="1">
      <alignment horizontal="left" vertical="center" indent="2"/>
      <protection hidden="1"/>
    </xf>
    <xf numFmtId="0" fontId="7" fillId="0" borderId="10" xfId="0" applyFont="1" applyBorder="1" applyAlignment="1" applyProtection="1">
      <alignment horizontal="right" vertical="center" indent="1"/>
      <protection hidden="1"/>
    </xf>
    <xf numFmtId="0" fontId="9" fillId="0" borderId="0" xfId="0" applyFont="1" applyAlignment="1" applyProtection="1">
      <alignment vertical="center"/>
      <protection hidden="1"/>
    </xf>
    <xf numFmtId="7" fontId="7" fillId="0" borderId="0" xfId="1" applyNumberFormat="1" applyFont="1" applyFill="1" applyBorder="1" applyAlignment="1" applyProtection="1">
      <alignment vertical="center"/>
      <protection hidden="1"/>
    </xf>
    <xf numFmtId="0" fontId="7" fillId="0" borderId="1"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9" fontId="7" fillId="0" borderId="10" xfId="0" applyNumberFormat="1" applyFont="1" applyFill="1" applyBorder="1" applyAlignment="1" applyProtection="1">
      <alignment vertical="center"/>
      <protection hidden="1"/>
    </xf>
    <xf numFmtId="7" fontId="7" fillId="0" borderId="2" xfId="1" applyNumberFormat="1" applyFont="1" applyFill="1" applyBorder="1" applyAlignment="1" applyProtection="1">
      <alignment vertical="center"/>
      <protection hidden="1"/>
    </xf>
    <xf numFmtId="0" fontId="7" fillId="0" borderId="7" xfId="0" applyFont="1" applyBorder="1" applyAlignment="1" applyProtection="1">
      <alignment vertical="center"/>
      <protection hidden="1"/>
    </xf>
    <xf numFmtId="7" fontId="7" fillId="0" borderId="7" xfId="1" applyNumberFormat="1" applyFont="1" applyFill="1" applyBorder="1" applyAlignment="1" applyProtection="1">
      <alignment vertical="center"/>
      <protection hidden="1"/>
    </xf>
    <xf numFmtId="0" fontId="9" fillId="0" borderId="8" xfId="0" applyFont="1" applyBorder="1" applyAlignment="1" applyProtection="1">
      <alignment vertical="center" wrapText="1"/>
      <protection hidden="1"/>
    </xf>
    <xf numFmtId="0" fontId="9" fillId="0" borderId="9" xfId="0" applyFont="1" applyBorder="1" applyAlignment="1" applyProtection="1">
      <alignment horizontal="center" vertical="center"/>
      <protection hidden="1"/>
    </xf>
    <xf numFmtId="0" fontId="9" fillId="0" borderId="1" xfId="0" applyFont="1" applyBorder="1" applyAlignment="1" applyProtection="1">
      <alignment horizontal="left" vertical="center" indent="1"/>
      <protection hidden="1"/>
    </xf>
    <xf numFmtId="0" fontId="7" fillId="0" borderId="2" xfId="0" applyFont="1" applyBorder="1" applyAlignment="1" applyProtection="1">
      <alignment horizontal="left" vertical="center" indent="1"/>
      <protection hidden="1"/>
    </xf>
    <xf numFmtId="0" fontId="7" fillId="0" borderId="15" xfId="0" applyFont="1" applyBorder="1" applyAlignment="1" applyProtection="1">
      <alignment horizontal="left" vertical="center" indent="1"/>
      <protection hidden="1"/>
    </xf>
    <xf numFmtId="0" fontId="7" fillId="0" borderId="16" xfId="0" applyFont="1" applyBorder="1" applyAlignment="1" applyProtection="1">
      <alignment horizontal="left" vertical="center" indent="1"/>
      <protection hidden="1"/>
    </xf>
    <xf numFmtId="0" fontId="7" fillId="0" borderId="0" xfId="0" applyFont="1" applyAlignment="1" applyProtection="1">
      <alignment horizontal="left" vertical="center" indent="2"/>
      <protection hidden="1"/>
    </xf>
    <xf numFmtId="0" fontId="7" fillId="0" borderId="0" xfId="0" applyFont="1" applyAlignment="1" applyProtection="1">
      <alignment horizontal="left" vertical="center" indent="1"/>
      <protection hidden="1"/>
    </xf>
    <xf numFmtId="0" fontId="7" fillId="0" borderId="8" xfId="0" applyFont="1" applyBorder="1" applyAlignment="1" applyProtection="1">
      <alignment horizontal="left" vertical="center" wrapText="1" indent="1"/>
      <protection hidden="1"/>
    </xf>
    <xf numFmtId="0" fontId="7" fillId="0" borderId="0" xfId="0" applyFont="1" applyBorder="1" applyAlignment="1" applyProtection="1">
      <alignment horizontal="left" vertical="center" indent="1"/>
      <protection hidden="1"/>
    </xf>
    <xf numFmtId="0" fontId="7" fillId="0" borderId="0" xfId="0" applyFont="1" applyBorder="1" applyAlignment="1" applyProtection="1">
      <alignment horizontal="center" vertical="center" textRotation="90"/>
      <protection hidden="1"/>
    </xf>
    <xf numFmtId="7" fontId="7" fillId="0" borderId="0" xfId="0" applyNumberFormat="1" applyFont="1" applyAlignment="1" applyProtection="1">
      <alignment vertical="center"/>
      <protection hidden="1"/>
    </xf>
    <xf numFmtId="7" fontId="9" fillId="0" borderId="7" xfId="1" applyNumberFormat="1" applyFont="1" applyFill="1" applyBorder="1" applyAlignment="1" applyProtection="1">
      <alignment vertical="center"/>
      <protection hidden="1"/>
    </xf>
    <xf numFmtId="7" fontId="12" fillId="0" borderId="0" xfId="0" applyNumberFormat="1" applyFont="1" applyAlignment="1" applyProtection="1">
      <alignment vertical="center"/>
      <protection hidden="1"/>
    </xf>
    <xf numFmtId="7" fontId="7" fillId="0" borderId="1" xfId="1" applyNumberFormat="1" applyFont="1" applyFill="1" applyBorder="1" applyAlignment="1" applyProtection="1">
      <alignment vertical="center"/>
      <protection hidden="1"/>
    </xf>
    <xf numFmtId="164" fontId="0" fillId="0" borderId="0" xfId="1" applyFont="1"/>
    <xf numFmtId="164" fontId="16" fillId="0" borderId="0" xfId="1" applyFont="1"/>
    <xf numFmtId="0" fontId="16" fillId="0" borderId="0" xfId="0" applyFont="1"/>
    <xf numFmtId="165" fontId="16" fillId="0" borderId="0" xfId="1" applyNumberFormat="1" applyFont="1"/>
    <xf numFmtId="7" fontId="7" fillId="2" borderId="1" xfId="1" applyNumberFormat="1" applyFont="1" applyFill="1" applyBorder="1" applyAlignment="1" applyProtection="1">
      <alignment vertical="center"/>
      <protection locked="0"/>
    </xf>
    <xf numFmtId="9" fontId="7" fillId="2" borderId="1" xfId="0" applyNumberFormat="1" applyFont="1" applyFill="1" applyBorder="1" applyAlignment="1" applyProtection="1">
      <alignment horizontal="right" vertical="center"/>
      <protection locked="0"/>
    </xf>
    <xf numFmtId="0" fontId="7" fillId="2" borderId="9" xfId="0" applyFont="1" applyFill="1" applyBorder="1" applyAlignment="1" applyProtection="1">
      <alignment horizontal="left" vertical="center" indent="2"/>
      <protection hidden="1"/>
    </xf>
    <xf numFmtId="0" fontId="7" fillId="2" borderId="10" xfId="0" applyFont="1" applyFill="1" applyBorder="1" applyAlignment="1" applyProtection="1">
      <alignment horizontal="left" vertical="center" indent="2"/>
      <protection hidden="1"/>
    </xf>
    <xf numFmtId="9" fontId="7" fillId="2" borderId="2" xfId="0" applyNumberFormat="1" applyFont="1" applyFill="1" applyBorder="1" applyAlignment="1" applyProtection="1">
      <alignment vertical="center"/>
      <protection locked="0"/>
    </xf>
    <xf numFmtId="10" fontId="7" fillId="2" borderId="2" xfId="0" applyNumberFormat="1" applyFont="1" applyFill="1" applyBorder="1" applyAlignment="1" applyProtection="1">
      <alignment vertical="center"/>
      <protection locked="0"/>
    </xf>
    <xf numFmtId="0" fontId="7" fillId="0" borderId="0" xfId="0" applyFont="1" applyAlignment="1" applyProtection="1">
      <alignment vertical="center"/>
      <protection hidden="1"/>
    </xf>
    <xf numFmtId="0" fontId="0" fillId="0" borderId="0" xfId="0" applyFill="1"/>
    <xf numFmtId="0" fontId="0" fillId="0" borderId="0" xfId="0" applyFill="1" applyAlignment="1">
      <alignment horizontal="center"/>
    </xf>
    <xf numFmtId="164" fontId="0" fillId="0" borderId="0" xfId="1" applyFont="1" applyFill="1"/>
    <xf numFmtId="0" fontId="9" fillId="0" borderId="0" xfId="0" applyFont="1" applyBorder="1" applyAlignment="1" applyProtection="1">
      <alignment vertical="center"/>
      <protection hidden="1"/>
    </xf>
    <xf numFmtId="0" fontId="7" fillId="0" borderId="0" xfId="0" applyFont="1" applyAlignment="1" applyProtection="1">
      <alignment vertical="center"/>
      <protection hidden="1"/>
    </xf>
    <xf numFmtId="0" fontId="9" fillId="0" borderId="11" xfId="0" applyFont="1" applyBorder="1" applyAlignment="1" applyProtection="1">
      <alignment vertical="center"/>
      <protection hidden="1"/>
    </xf>
    <xf numFmtId="0" fontId="14" fillId="0" borderId="0" xfId="0" applyFont="1"/>
    <xf numFmtId="0" fontId="9" fillId="0" borderId="9" xfId="0" applyFont="1" applyBorder="1" applyAlignment="1" applyProtection="1">
      <alignment horizontal="left" vertical="center" indent="1"/>
      <protection hidden="1"/>
    </xf>
    <xf numFmtId="49" fontId="7" fillId="2" borderId="8" xfId="0" applyNumberFormat="1" applyFont="1" applyFill="1" applyBorder="1" applyAlignment="1" applyProtection="1">
      <alignment horizontal="left" vertical="center" indent="2"/>
      <protection locked="0"/>
    </xf>
    <xf numFmtId="3" fontId="18" fillId="0" borderId="0" xfId="0" applyNumberFormat="1" applyFont="1" applyFill="1" applyBorder="1" applyAlignment="1" applyProtection="1">
      <alignment horizontal="center" vertical="center"/>
      <protection hidden="1"/>
    </xf>
    <xf numFmtId="0" fontId="7" fillId="0" borderId="0" xfId="0" applyFont="1" applyAlignment="1" applyProtection="1">
      <alignment vertical="center"/>
      <protection hidden="1"/>
    </xf>
    <xf numFmtId="0" fontId="7" fillId="0" borderId="0" xfId="0" applyFont="1" applyFill="1" applyBorder="1" applyAlignment="1" applyProtection="1">
      <alignment horizontal="left" vertical="center" indent="2"/>
      <protection hidden="1"/>
    </xf>
    <xf numFmtId="0" fontId="7" fillId="0" borderId="11" xfId="0" applyFont="1" applyFill="1" applyBorder="1" applyAlignment="1" applyProtection="1">
      <alignment horizontal="left" vertical="center" indent="1"/>
      <protection hidden="1"/>
    </xf>
    <xf numFmtId="9" fontId="7" fillId="0" borderId="11" xfId="0" applyNumberFormat="1" applyFont="1" applyFill="1" applyBorder="1" applyAlignment="1" applyProtection="1">
      <alignment vertical="center"/>
      <protection hidden="1"/>
    </xf>
    <xf numFmtId="7" fontId="7" fillId="0" borderId="11" xfId="1" applyNumberFormat="1" applyFont="1" applyFill="1" applyBorder="1" applyAlignment="1" applyProtection="1">
      <alignment vertical="center"/>
      <protection locked="0"/>
    </xf>
    <xf numFmtId="7" fontId="7" fillId="0" borderId="13" xfId="1" applyNumberFormat="1" applyFont="1" applyFill="1" applyBorder="1" applyAlignment="1" applyProtection="1">
      <alignment vertical="center"/>
      <protection locked="0"/>
    </xf>
    <xf numFmtId="7" fontId="7" fillId="0" borderId="1" xfId="1" applyNumberFormat="1" applyFont="1" applyFill="1" applyBorder="1" applyAlignment="1" applyProtection="1">
      <alignment vertical="center"/>
    </xf>
    <xf numFmtId="7" fontId="12" fillId="0" borderId="9" xfId="1" applyNumberFormat="1" applyFont="1" applyFill="1" applyBorder="1" applyAlignment="1" applyProtection="1">
      <alignment vertical="center"/>
      <protection hidden="1"/>
    </xf>
    <xf numFmtId="0" fontId="7" fillId="0" borderId="0" xfId="0" applyFont="1" applyAlignment="1" applyProtection="1">
      <alignment vertical="center"/>
      <protection hidden="1"/>
    </xf>
    <xf numFmtId="0" fontId="7" fillId="0" borderId="0" xfId="0" applyFont="1" applyAlignment="1" applyProtection="1">
      <alignment vertical="center"/>
      <protection hidden="1"/>
    </xf>
    <xf numFmtId="0" fontId="9" fillId="0" borderId="0" xfId="0" applyFont="1" applyBorder="1" applyAlignment="1" applyProtection="1">
      <alignment vertical="center"/>
      <protection hidden="1"/>
    </xf>
    <xf numFmtId="0" fontId="7" fillId="0" borderId="0" xfId="0" applyFont="1" applyBorder="1" applyAlignment="1" applyProtection="1">
      <alignment vertical="center"/>
      <protection hidden="1"/>
    </xf>
    <xf numFmtId="0" fontId="7" fillId="0" borderId="5" xfId="0" applyFont="1" applyBorder="1" applyAlignment="1" applyProtection="1">
      <alignment vertical="center"/>
      <protection hidden="1"/>
    </xf>
    <xf numFmtId="0" fontId="7" fillId="0" borderId="1" xfId="0" applyFont="1" applyBorder="1" applyAlignment="1" applyProtection="1">
      <alignment horizontal="center" vertical="center" wrapText="1"/>
      <protection hidden="1"/>
    </xf>
    <xf numFmtId="0" fontId="7" fillId="0" borderId="8" xfId="0" applyFont="1" applyBorder="1" applyAlignment="1" applyProtection="1">
      <alignment horizontal="left" vertical="center" indent="1"/>
      <protection hidden="1"/>
    </xf>
    <xf numFmtId="0" fontId="9" fillId="0" borderId="10" xfId="0" applyFont="1" applyBorder="1" applyAlignment="1" applyProtection="1">
      <alignment vertical="center"/>
      <protection hidden="1"/>
    </xf>
    <xf numFmtId="0" fontId="9" fillId="0" borderId="9" xfId="0" applyFont="1" applyBorder="1" applyAlignment="1" applyProtection="1">
      <alignment horizontal="left" vertical="center" wrapText="1" indent="1"/>
      <protection hidden="1"/>
    </xf>
    <xf numFmtId="0" fontId="7" fillId="0" borderId="5" xfId="0" applyFont="1" applyBorder="1" applyAlignment="1" applyProtection="1">
      <alignment horizontal="center" vertical="center"/>
      <protection hidden="1"/>
    </xf>
    <xf numFmtId="0" fontId="7" fillId="0" borderId="10" xfId="0" applyFont="1" applyBorder="1" applyAlignment="1" applyProtection="1">
      <alignment vertical="center"/>
      <protection hidden="1"/>
    </xf>
    <xf numFmtId="0" fontId="7" fillId="0" borderId="1" xfId="0" applyFont="1" applyBorder="1" applyAlignment="1" applyProtection="1">
      <alignment horizontal="left" vertical="center" indent="1"/>
      <protection hidden="1"/>
    </xf>
    <xf numFmtId="0" fontId="7" fillId="0" borderId="0" xfId="0" applyFont="1" applyAlignment="1" applyProtection="1">
      <alignment vertical="center"/>
      <protection hidden="1"/>
    </xf>
    <xf numFmtId="0" fontId="7" fillId="0" borderId="0" xfId="0" applyFont="1" applyAlignment="1" applyProtection="1">
      <alignment vertical="center"/>
      <protection hidden="1"/>
    </xf>
    <xf numFmtId="0" fontId="5" fillId="5" borderId="1" xfId="3" applyFont="1" applyBorder="1" applyAlignment="1" applyProtection="1">
      <alignment horizontal="left" vertical="center"/>
      <protection hidden="1"/>
    </xf>
    <xf numFmtId="0" fontId="5" fillId="5" borderId="1" xfId="3" applyFont="1" applyBorder="1" applyAlignment="1" applyProtection="1">
      <alignment horizontal="center" vertical="center"/>
      <protection hidden="1"/>
    </xf>
    <xf numFmtId="0" fontId="5" fillId="5" borderId="1" xfId="3" applyFont="1" applyBorder="1" applyAlignment="1" applyProtection="1">
      <alignment horizontal="center" vertical="center" wrapText="1"/>
      <protection hidden="1"/>
    </xf>
    <xf numFmtId="0" fontId="5" fillId="0" borderId="1" xfId="0" applyFont="1" applyFill="1" applyBorder="1" applyAlignment="1" applyProtection="1">
      <alignment horizontal="center" vertical="center"/>
      <protection hidden="1"/>
    </xf>
    <xf numFmtId="0" fontId="4" fillId="5" borderId="1" xfId="3" applyFont="1" applyBorder="1" applyAlignment="1" applyProtection="1">
      <alignment horizontal="left" vertical="center" wrapText="1"/>
      <protection hidden="1"/>
    </xf>
    <xf numFmtId="0" fontId="20" fillId="0" borderId="0" xfId="0"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9" xfId="0" applyFont="1" applyFill="1" applyBorder="1" applyAlignment="1" applyProtection="1">
      <alignment horizontal="left" vertical="center" indent="1"/>
      <protection hidden="1"/>
    </xf>
    <xf numFmtId="0" fontId="7" fillId="0" borderId="10" xfId="0" applyFont="1" applyFill="1" applyBorder="1" applyAlignment="1" applyProtection="1">
      <alignment horizontal="left" vertical="center" indent="1"/>
      <protection hidden="1"/>
    </xf>
    <xf numFmtId="0" fontId="7" fillId="0" borderId="9" xfId="0" applyFont="1" applyBorder="1" applyAlignment="1" applyProtection="1">
      <alignment vertical="center"/>
      <protection hidden="1"/>
    </xf>
    <xf numFmtId="0" fontId="7" fillId="0" borderId="10" xfId="0" applyFont="1" applyBorder="1" applyAlignment="1" applyProtection="1">
      <alignment vertical="center"/>
      <protection hidden="1"/>
    </xf>
    <xf numFmtId="8" fontId="19" fillId="6" borderId="1" xfId="2" applyNumberFormat="1" applyFont="1" applyFill="1" applyBorder="1" applyAlignment="1" applyProtection="1">
      <alignment horizontal="center" vertical="center"/>
      <protection hidden="1"/>
    </xf>
    <xf numFmtId="0" fontId="7" fillId="0" borderId="0" xfId="0" applyFont="1" applyFill="1" applyBorder="1" applyAlignment="1" applyProtection="1">
      <alignment horizontal="left" vertical="center" indent="1"/>
      <protection hidden="1"/>
    </xf>
    <xf numFmtId="0" fontId="20" fillId="0" borderId="8" xfId="0" applyFont="1" applyFill="1" applyBorder="1" applyAlignment="1" applyProtection="1">
      <alignment horizontal="left" vertical="center"/>
      <protection hidden="1"/>
    </xf>
    <xf numFmtId="0" fontId="3" fillId="0" borderId="8" xfId="0" applyFont="1" applyFill="1" applyBorder="1" applyAlignment="1" applyProtection="1">
      <alignment vertical="center"/>
      <protection hidden="1"/>
    </xf>
    <xf numFmtId="0" fontId="3" fillId="5" borderId="1" xfId="3" applyFont="1" applyBorder="1" applyAlignment="1" applyProtection="1">
      <alignment horizontal="left" vertical="center"/>
      <protection hidden="1"/>
    </xf>
    <xf numFmtId="0" fontId="7" fillId="7" borderId="0" xfId="0" applyFont="1" applyFill="1" applyAlignment="1" applyProtection="1">
      <alignment vertical="center"/>
      <protection hidden="1"/>
    </xf>
    <xf numFmtId="0" fontId="2" fillId="0" borderId="8" xfId="0" applyFont="1" applyFill="1" applyBorder="1" applyAlignment="1" applyProtection="1">
      <alignment horizontal="left" vertical="center"/>
      <protection hidden="1"/>
    </xf>
    <xf numFmtId="0" fontId="1" fillId="0" borderId="8" xfId="0" applyFont="1" applyBorder="1" applyAlignment="1" applyProtection="1">
      <alignment vertical="center"/>
      <protection hidden="1"/>
    </xf>
    <xf numFmtId="0" fontId="7" fillId="0" borderId="25" xfId="0" applyFont="1" applyBorder="1" applyAlignment="1" applyProtection="1">
      <alignment horizontal="left" vertical="center" wrapText="1" indent="1"/>
      <protection hidden="1"/>
    </xf>
    <xf numFmtId="0" fontId="7" fillId="0" borderId="0" xfId="0" applyFont="1" applyBorder="1" applyAlignment="1" applyProtection="1">
      <alignment horizontal="left" vertical="center" wrapText="1" indent="1"/>
      <protection hidden="1"/>
    </xf>
    <xf numFmtId="0" fontId="7" fillId="0" borderId="26" xfId="0" applyFont="1" applyBorder="1" applyAlignment="1" applyProtection="1">
      <alignment horizontal="left" vertical="center" wrapText="1" indent="1"/>
      <protection hidden="1"/>
    </xf>
    <xf numFmtId="0" fontId="7" fillId="0" borderId="0" xfId="0" applyFont="1" applyAlignment="1" applyProtection="1">
      <alignment vertical="center"/>
      <protection hidden="1"/>
    </xf>
    <xf numFmtId="0" fontId="17" fillId="0" borderId="25" xfId="0" applyFont="1" applyBorder="1" applyAlignment="1" applyProtection="1">
      <alignment vertical="center" wrapText="1"/>
      <protection hidden="1"/>
    </xf>
    <xf numFmtId="0" fontId="17" fillId="0" borderId="0" xfId="0" applyFont="1" applyBorder="1" applyAlignment="1" applyProtection="1">
      <alignment vertical="center" wrapText="1"/>
      <protection hidden="1"/>
    </xf>
    <xf numFmtId="0" fontId="17" fillId="0" borderId="26" xfId="0" applyFont="1" applyBorder="1" applyAlignment="1" applyProtection="1">
      <alignment vertical="center" wrapText="1"/>
      <protection hidden="1"/>
    </xf>
    <xf numFmtId="0" fontId="11" fillId="0" borderId="12" xfId="0" applyFont="1" applyBorder="1" applyAlignment="1" applyProtection="1">
      <alignment horizontal="left" vertical="center" wrapText="1" indent="1"/>
      <protection hidden="1"/>
    </xf>
    <xf numFmtId="0" fontId="7" fillId="0" borderId="11" xfId="0" applyFont="1" applyBorder="1" applyAlignment="1" applyProtection="1">
      <alignment horizontal="left" vertical="center" wrapText="1" indent="1"/>
      <protection hidden="1"/>
    </xf>
    <xf numFmtId="0" fontId="7" fillId="0" borderId="13" xfId="0" applyFont="1" applyBorder="1" applyAlignment="1" applyProtection="1">
      <alignment horizontal="left" vertical="center" wrapText="1" indent="1"/>
      <protection hidden="1"/>
    </xf>
    <xf numFmtId="0" fontId="7" fillId="0" borderId="25" xfId="0" applyFont="1" applyBorder="1" applyAlignment="1" applyProtection="1">
      <alignment vertical="center" wrapText="1"/>
      <protection hidden="1"/>
    </xf>
    <xf numFmtId="0" fontId="7" fillId="0" borderId="0" xfId="0" applyFont="1" applyBorder="1" applyAlignment="1" applyProtection="1">
      <alignment vertical="center" wrapText="1"/>
      <protection hidden="1"/>
    </xf>
    <xf numFmtId="0" fontId="7" fillId="0" borderId="26" xfId="0" applyFont="1" applyBorder="1" applyAlignment="1" applyProtection="1">
      <alignment vertical="center" wrapText="1"/>
      <protection hidden="1"/>
    </xf>
    <xf numFmtId="0" fontId="11" fillId="0" borderId="25" xfId="0" applyFont="1" applyBorder="1" applyAlignment="1" applyProtection="1">
      <alignment horizontal="left" vertical="center" wrapText="1" indent="1"/>
      <protection hidden="1"/>
    </xf>
    <xf numFmtId="0" fontId="7" fillId="0" borderId="25" xfId="0" applyFont="1" applyBorder="1" applyAlignment="1" applyProtection="1">
      <alignment horizontal="left" vertical="center" wrapText="1" indent="2"/>
      <protection hidden="1"/>
    </xf>
    <xf numFmtId="0" fontId="7" fillId="0" borderId="0" xfId="0" applyFont="1" applyBorder="1" applyAlignment="1" applyProtection="1">
      <alignment horizontal="left" vertical="center" wrapText="1" indent="2"/>
      <protection hidden="1"/>
    </xf>
    <xf numFmtId="0" fontId="7" fillId="0" borderId="26" xfId="0" applyFont="1" applyBorder="1" applyAlignment="1" applyProtection="1">
      <alignment horizontal="left" vertical="center" wrapText="1" indent="2"/>
      <protection hidden="1"/>
    </xf>
    <xf numFmtId="0" fontId="7" fillId="0" borderId="4" xfId="0" applyFont="1" applyBorder="1" applyAlignment="1" applyProtection="1">
      <alignment horizontal="left" vertical="center" wrapText="1" indent="2"/>
      <protection hidden="1"/>
    </xf>
    <xf numFmtId="0" fontId="7" fillId="0" borderId="5" xfId="0" applyFont="1" applyBorder="1" applyAlignment="1" applyProtection="1">
      <alignment horizontal="left" vertical="center" wrapText="1" indent="2"/>
      <protection hidden="1"/>
    </xf>
    <xf numFmtId="0" fontId="7" fillId="0" borderId="6" xfId="0" applyFont="1" applyBorder="1" applyAlignment="1" applyProtection="1">
      <alignment horizontal="left" vertical="center" wrapText="1" indent="2"/>
      <protection hidden="1"/>
    </xf>
    <xf numFmtId="0" fontId="7" fillId="0" borderId="8" xfId="0" applyFont="1" applyBorder="1" applyAlignment="1" applyProtection="1">
      <alignment horizontal="left" vertical="center" indent="1"/>
      <protection hidden="1"/>
    </xf>
    <xf numFmtId="0" fontId="7" fillId="0" borderId="9" xfId="0" applyFont="1" applyBorder="1" applyAlignment="1" applyProtection="1">
      <alignment horizontal="left" vertical="center" indent="1"/>
      <protection hidden="1"/>
    </xf>
    <xf numFmtId="0" fontId="7" fillId="0" borderId="10" xfId="0" applyFont="1" applyBorder="1" applyAlignment="1" applyProtection="1">
      <alignment horizontal="left" vertical="center" indent="1"/>
      <protection hidden="1"/>
    </xf>
    <xf numFmtId="0" fontId="7" fillId="0" borderId="18" xfId="0" applyFont="1" applyBorder="1" applyAlignment="1" applyProtection="1">
      <alignment horizontal="left" vertical="center" indent="1"/>
      <protection hidden="1"/>
    </xf>
    <xf numFmtId="0" fontId="7" fillId="0" borderId="19" xfId="0" applyFont="1" applyBorder="1" applyAlignment="1" applyProtection="1">
      <alignment horizontal="left" vertical="center" indent="1"/>
      <protection hidden="1"/>
    </xf>
    <xf numFmtId="0" fontId="9" fillId="0" borderId="15" xfId="0" applyFont="1" applyBorder="1" applyAlignment="1" applyProtection="1">
      <alignment horizontal="left" vertical="center" indent="1"/>
      <protection hidden="1"/>
    </xf>
    <xf numFmtId="0" fontId="9" fillId="0" borderId="17" xfId="0" applyFont="1" applyBorder="1" applyAlignment="1" applyProtection="1">
      <alignment horizontal="left" vertical="center" indent="1"/>
      <protection hidden="1"/>
    </xf>
    <xf numFmtId="0" fontId="9" fillId="0" borderId="16" xfId="0" applyFont="1" applyBorder="1" applyAlignment="1" applyProtection="1">
      <alignment horizontal="left" vertical="center" indent="1"/>
      <protection hidden="1"/>
    </xf>
    <xf numFmtId="0" fontId="7" fillId="0" borderId="2" xfId="0" applyFont="1" applyBorder="1" applyAlignment="1" applyProtection="1">
      <alignment horizontal="center" vertical="center" textRotation="90"/>
      <protection hidden="1"/>
    </xf>
    <xf numFmtId="0" fontId="7" fillId="0" borderId="14" xfId="0" applyFont="1" applyBorder="1" applyAlignment="1" applyProtection="1">
      <alignment horizontal="center" vertical="center" textRotation="90"/>
      <protection hidden="1"/>
    </xf>
    <xf numFmtId="0" fontId="7" fillId="0" borderId="3" xfId="0" applyFont="1" applyBorder="1" applyAlignment="1" applyProtection="1">
      <alignment horizontal="center" vertical="center" textRotation="90"/>
      <protection hidden="1"/>
    </xf>
    <xf numFmtId="0" fontId="9" fillId="0" borderId="8" xfId="0" applyFont="1" applyBorder="1" applyAlignment="1" applyProtection="1">
      <alignment vertical="center"/>
      <protection hidden="1"/>
    </xf>
    <xf numFmtId="0" fontId="9" fillId="0" borderId="9" xfId="0" applyFont="1" applyBorder="1" applyAlignment="1" applyProtection="1">
      <alignment vertical="center"/>
      <protection hidden="1"/>
    </xf>
    <xf numFmtId="0" fontId="9" fillId="0" borderId="10" xfId="0" applyFont="1" applyBorder="1" applyAlignment="1" applyProtection="1">
      <alignment vertical="center"/>
      <protection hidden="1"/>
    </xf>
    <xf numFmtId="0" fontId="7" fillId="0" borderId="1" xfId="0" applyFont="1" applyBorder="1" applyAlignment="1" applyProtection="1">
      <alignment horizontal="left" vertical="center" indent="1"/>
      <protection hidden="1"/>
    </xf>
    <xf numFmtId="0" fontId="9" fillId="0" borderId="8" xfId="0" applyFont="1" applyBorder="1" applyAlignment="1" applyProtection="1">
      <alignment horizontal="left" vertical="center" wrapText="1" indent="1"/>
      <protection hidden="1"/>
    </xf>
    <xf numFmtId="0" fontId="9" fillId="0" borderId="9" xfId="0" applyFont="1" applyBorder="1" applyAlignment="1" applyProtection="1">
      <alignment horizontal="left" vertical="center" wrapText="1" indent="1"/>
      <protection hidden="1"/>
    </xf>
    <xf numFmtId="0" fontId="10" fillId="0" borderId="8" xfId="0" applyFont="1" applyBorder="1" applyAlignment="1" applyProtection="1">
      <alignment horizontal="left" vertical="center" indent="1"/>
      <protection hidden="1"/>
    </xf>
    <xf numFmtId="0" fontId="7" fillId="0" borderId="7" xfId="0" applyFont="1" applyBorder="1" applyAlignment="1" applyProtection="1">
      <alignment horizontal="left" vertical="center" indent="1"/>
      <protection hidden="1"/>
    </xf>
    <xf numFmtId="0" fontId="7" fillId="0" borderId="11" xfId="0" applyFont="1" applyBorder="1" applyAlignment="1" applyProtection="1">
      <alignment horizontal="left" vertical="center" indent="1"/>
      <protection hidden="1"/>
    </xf>
    <xf numFmtId="0" fontId="7" fillId="0" borderId="12" xfId="0" applyFont="1" applyBorder="1" applyAlignment="1" applyProtection="1">
      <alignment vertical="center"/>
      <protection hidden="1"/>
    </xf>
    <xf numFmtId="0" fontId="7" fillId="0" borderId="11" xfId="0" applyFont="1" applyBorder="1" applyAlignment="1" applyProtection="1">
      <alignment vertical="center"/>
      <protection hidden="1"/>
    </xf>
    <xf numFmtId="0" fontId="7" fillId="0" borderId="13" xfId="0" applyFont="1" applyBorder="1" applyAlignment="1" applyProtection="1">
      <alignment vertical="center"/>
      <protection hidden="1"/>
    </xf>
    <xf numFmtId="0" fontId="7" fillId="0" borderId="8" xfId="0" applyFont="1" applyFill="1" applyBorder="1" applyAlignment="1" applyProtection="1">
      <alignment horizontal="left" vertical="center" indent="1"/>
      <protection hidden="1"/>
    </xf>
    <xf numFmtId="0" fontId="7" fillId="0" borderId="9" xfId="0" applyFont="1" applyFill="1" applyBorder="1" applyAlignment="1" applyProtection="1">
      <alignment horizontal="left" vertical="center" indent="1"/>
      <protection hidden="1"/>
    </xf>
    <xf numFmtId="0" fontId="7" fillId="0" borderId="10" xfId="0" applyFont="1" applyFill="1" applyBorder="1" applyAlignment="1" applyProtection="1">
      <alignment horizontal="left" vertical="center" indent="1"/>
      <protection hidden="1"/>
    </xf>
    <xf numFmtId="0" fontId="7" fillId="0" borderId="8" xfId="0" applyFont="1" applyBorder="1" applyAlignment="1" applyProtection="1">
      <alignment vertical="center" wrapText="1"/>
      <protection hidden="1"/>
    </xf>
    <xf numFmtId="0" fontId="7" fillId="0" borderId="9" xfId="0" applyFont="1" applyBorder="1" applyAlignment="1" applyProtection="1">
      <alignment vertical="center"/>
      <protection hidden="1"/>
    </xf>
    <xf numFmtId="0" fontId="7" fillId="0" borderId="10" xfId="0" applyFont="1" applyBorder="1" applyAlignment="1" applyProtection="1">
      <alignment vertical="center"/>
      <protection hidden="1"/>
    </xf>
    <xf numFmtId="0" fontId="7" fillId="0" borderId="5" xfId="0" applyFont="1" applyBorder="1" applyAlignment="1" applyProtection="1">
      <alignment horizontal="center" vertical="center"/>
      <protection hidden="1"/>
    </xf>
    <xf numFmtId="0" fontId="14" fillId="0" borderId="0" xfId="0" applyFont="1"/>
  </cellXfs>
  <cellStyles count="4">
    <cellStyle name="20 % - Akzent1" xfId="3" builtinId="30"/>
    <cellStyle name="Gut" xfId="2" builtinId="26"/>
    <cellStyle name="Komma" xfId="1" builtinId="3"/>
    <cellStyle name="Standard" xfId="0" builtinId="0"/>
  </cellStyles>
  <dxfs count="0"/>
  <tableStyles count="0" defaultTableStyle="TableStyleMedium2" defaultPivotStyle="PivotStyleLight16"/>
  <colors>
    <mruColors>
      <color rgb="FFFFFFCC"/>
      <color rgb="FFD9D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00"/>
  </sheetPr>
  <dimension ref="A1:G503679"/>
  <sheetViews>
    <sheetView topLeftCell="A2" zoomScale="150" zoomScaleNormal="150" zoomScalePageLayoutView="150" workbookViewId="0">
      <selection activeCell="A2" sqref="A2:F2"/>
    </sheetView>
  </sheetViews>
  <sheetFormatPr baseColWidth="10" defaultColWidth="0" defaultRowHeight="8.25" zeroHeight="1" x14ac:dyDescent="0.25"/>
  <cols>
    <col min="1" max="1" width="4" style="9" customWidth="1"/>
    <col min="2" max="2" width="33.7109375" style="9" customWidth="1"/>
    <col min="3" max="4" width="7" style="9" customWidth="1"/>
    <col min="5" max="6" width="14.140625" style="9" customWidth="1"/>
    <col min="7" max="7" width="11.42578125" style="9" customWidth="1"/>
    <col min="8" max="16384" width="11.42578125" style="9" hidden="1"/>
  </cols>
  <sheetData>
    <row r="1" spans="1:6" x14ac:dyDescent="0.25">
      <c r="C1" s="103"/>
      <c r="D1" s="103"/>
    </row>
    <row r="2" spans="1:6" s="11" customFormat="1" ht="21.75" customHeight="1" x14ac:dyDescent="0.25">
      <c r="A2" s="107" t="s">
        <v>38</v>
      </c>
      <c r="B2" s="108"/>
      <c r="C2" s="108"/>
      <c r="D2" s="108"/>
      <c r="E2" s="108"/>
      <c r="F2" s="109"/>
    </row>
    <row r="3" spans="1:6" ht="21.75" customHeight="1" x14ac:dyDescent="0.25">
      <c r="A3" s="113" t="s">
        <v>39</v>
      </c>
      <c r="B3" s="101"/>
      <c r="C3" s="101"/>
      <c r="D3" s="101"/>
      <c r="E3" s="101"/>
      <c r="F3" s="102"/>
    </row>
    <row r="4" spans="1:6" ht="39.75" customHeight="1" x14ac:dyDescent="0.25">
      <c r="A4" s="110" t="s">
        <v>49</v>
      </c>
      <c r="B4" s="111"/>
      <c r="C4" s="111"/>
      <c r="D4" s="111"/>
      <c r="E4" s="111"/>
      <c r="F4" s="112"/>
    </row>
    <row r="5" spans="1:6" s="11" customFormat="1" ht="12" customHeight="1" x14ac:dyDescent="0.25">
      <c r="A5" s="110" t="s">
        <v>75</v>
      </c>
      <c r="B5" s="111"/>
      <c r="C5" s="111"/>
      <c r="D5" s="111"/>
      <c r="E5" s="111"/>
      <c r="F5" s="112"/>
    </row>
    <row r="6" spans="1:6" s="11" customFormat="1" ht="15" customHeight="1" x14ac:dyDescent="0.25">
      <c r="A6" s="104" t="s">
        <v>40</v>
      </c>
      <c r="B6" s="105"/>
      <c r="C6" s="105"/>
      <c r="D6" s="105"/>
      <c r="E6" s="105"/>
      <c r="F6" s="106"/>
    </row>
    <row r="7" spans="1:6" s="11" customFormat="1" ht="36" customHeight="1" x14ac:dyDescent="0.25">
      <c r="A7" s="100" t="s">
        <v>74</v>
      </c>
      <c r="B7" s="101"/>
      <c r="C7" s="101"/>
      <c r="D7" s="101"/>
      <c r="E7" s="101"/>
      <c r="F7" s="102"/>
    </row>
    <row r="8" spans="1:6" s="11" customFormat="1" ht="15" customHeight="1" x14ac:dyDescent="0.25">
      <c r="A8" s="104" t="s">
        <v>41</v>
      </c>
      <c r="B8" s="105"/>
      <c r="C8" s="105"/>
      <c r="D8" s="105"/>
      <c r="E8" s="105"/>
      <c r="F8" s="106"/>
    </row>
    <row r="9" spans="1:6" s="11" customFormat="1" ht="12" customHeight="1" x14ac:dyDescent="0.25">
      <c r="A9" s="100" t="s">
        <v>71</v>
      </c>
      <c r="B9" s="101"/>
      <c r="C9" s="101"/>
      <c r="D9" s="101"/>
      <c r="E9" s="101"/>
      <c r="F9" s="102"/>
    </row>
    <row r="10" spans="1:6" s="79" customFormat="1" ht="12" customHeight="1" x14ac:dyDescent="0.25">
      <c r="A10" s="100" t="s">
        <v>72</v>
      </c>
      <c r="B10" s="101"/>
      <c r="C10" s="101"/>
      <c r="D10" s="101"/>
      <c r="E10" s="101"/>
      <c r="F10" s="102"/>
    </row>
    <row r="11" spans="1:6" s="79" customFormat="1" ht="12" customHeight="1" x14ac:dyDescent="0.25">
      <c r="A11" s="100" t="s">
        <v>73</v>
      </c>
      <c r="B11" s="101"/>
      <c r="C11" s="101"/>
      <c r="D11" s="101"/>
      <c r="E11" s="101"/>
      <c r="F11" s="102"/>
    </row>
    <row r="12" spans="1:6" s="67" customFormat="1" ht="12" customHeight="1" x14ac:dyDescent="0.25">
      <c r="A12" s="100" t="s">
        <v>50</v>
      </c>
      <c r="B12" s="101"/>
      <c r="C12" s="101"/>
      <c r="D12" s="101"/>
      <c r="E12" s="101"/>
      <c r="F12" s="102"/>
    </row>
    <row r="13" spans="1:6" s="79" customFormat="1" ht="12" customHeight="1" x14ac:dyDescent="0.25">
      <c r="A13" s="100" t="s">
        <v>69</v>
      </c>
      <c r="B13" s="101"/>
      <c r="C13" s="101"/>
      <c r="D13" s="101"/>
      <c r="E13" s="101"/>
      <c r="F13" s="102"/>
    </row>
    <row r="14" spans="1:6" s="48" customFormat="1" ht="12" customHeight="1" x14ac:dyDescent="0.25">
      <c r="A14" s="100" t="s">
        <v>70</v>
      </c>
      <c r="B14" s="101"/>
      <c r="C14" s="101"/>
      <c r="D14" s="101"/>
      <c r="E14" s="101"/>
      <c r="F14" s="102"/>
    </row>
    <row r="15" spans="1:6" s="11" customFormat="1" ht="15" customHeight="1" x14ac:dyDescent="0.25">
      <c r="A15" s="104" t="s">
        <v>42</v>
      </c>
      <c r="B15" s="105"/>
      <c r="C15" s="105"/>
      <c r="D15" s="105"/>
      <c r="E15" s="105"/>
      <c r="F15" s="106"/>
    </row>
    <row r="16" spans="1:6" s="11" customFormat="1" ht="21.75" customHeight="1" x14ac:dyDescent="0.25">
      <c r="A16" s="100" t="s">
        <v>76</v>
      </c>
      <c r="B16" s="101"/>
      <c r="C16" s="101"/>
      <c r="D16" s="101"/>
      <c r="E16" s="101"/>
      <c r="F16" s="102"/>
    </row>
    <row r="17" spans="1:6" s="11" customFormat="1" ht="30" customHeight="1" x14ac:dyDescent="0.25">
      <c r="A17" s="100" t="s">
        <v>44</v>
      </c>
      <c r="B17" s="101"/>
      <c r="C17" s="101"/>
      <c r="D17" s="101"/>
      <c r="E17" s="101"/>
      <c r="F17" s="102"/>
    </row>
    <row r="18" spans="1:6" s="11" customFormat="1" ht="17.25" customHeight="1" x14ac:dyDescent="0.25">
      <c r="A18" s="114" t="s">
        <v>77</v>
      </c>
      <c r="B18" s="115"/>
      <c r="C18" s="115"/>
      <c r="D18" s="115"/>
      <c r="E18" s="115"/>
      <c r="F18" s="116"/>
    </row>
    <row r="19" spans="1:6" s="11" customFormat="1" ht="17.25" customHeight="1" x14ac:dyDescent="0.25">
      <c r="A19" s="117" t="s">
        <v>78</v>
      </c>
      <c r="B19" s="118"/>
      <c r="C19" s="118"/>
      <c r="D19" s="118"/>
      <c r="E19" s="118"/>
      <c r="F19" s="119"/>
    </row>
    <row r="20" spans="1:6" s="11" customFormat="1" ht="12" customHeight="1" x14ac:dyDescent="0.25">
      <c r="A20" s="111"/>
      <c r="B20" s="111"/>
      <c r="C20" s="111"/>
      <c r="D20" s="111"/>
      <c r="E20" s="111"/>
      <c r="F20" s="111"/>
    </row>
    <row r="21" spans="1:6" x14ac:dyDescent="0.25">
      <c r="C21" s="103"/>
      <c r="D21" s="103"/>
    </row>
    <row r="22" spans="1:6" x14ac:dyDescent="0.25">
      <c r="C22" s="103"/>
      <c r="D22" s="103"/>
    </row>
    <row r="23" spans="1:6" x14ac:dyDescent="0.25">
      <c r="C23" s="103"/>
      <c r="D23" s="103"/>
    </row>
    <row r="24" spans="1:6" x14ac:dyDescent="0.25">
      <c r="C24" s="103"/>
      <c r="D24" s="103"/>
    </row>
    <row r="25" spans="1:6" x14ac:dyDescent="0.25"/>
    <row r="26" spans="1:6" x14ac:dyDescent="0.25"/>
    <row r="27" spans="1:6" x14ac:dyDescent="0.25"/>
    <row r="28" spans="1:6" x14ac:dyDescent="0.25"/>
    <row r="29" spans="1:6" x14ac:dyDescent="0.25"/>
    <row r="30" spans="1:6" x14ac:dyDescent="0.25"/>
    <row r="503636" x14ac:dyDescent="0.25"/>
    <row r="503637" x14ac:dyDescent="0.25"/>
    <row r="503638" x14ac:dyDescent="0.25"/>
    <row r="503639" x14ac:dyDescent="0.25"/>
    <row r="503640" x14ac:dyDescent="0.25"/>
    <row r="503641" x14ac:dyDescent="0.25"/>
    <row r="503642" x14ac:dyDescent="0.25"/>
    <row r="503643" x14ac:dyDescent="0.25"/>
    <row r="503644" x14ac:dyDescent="0.25"/>
    <row r="503645" x14ac:dyDescent="0.25"/>
    <row r="503646" x14ac:dyDescent="0.25"/>
    <row r="503647" x14ac:dyDescent="0.25"/>
    <row r="503648" x14ac:dyDescent="0.25"/>
    <row r="503649" x14ac:dyDescent="0.25"/>
    <row r="503650" x14ac:dyDescent="0.25"/>
    <row r="503651" x14ac:dyDescent="0.25"/>
    <row r="503652" x14ac:dyDescent="0.25"/>
    <row r="503653" x14ac:dyDescent="0.25"/>
    <row r="503654" x14ac:dyDescent="0.25"/>
    <row r="503655" x14ac:dyDescent="0.25"/>
    <row r="503656" x14ac:dyDescent="0.25"/>
    <row r="503657" x14ac:dyDescent="0.25"/>
    <row r="503658" x14ac:dyDescent="0.25"/>
    <row r="503659" x14ac:dyDescent="0.25"/>
    <row r="503660" x14ac:dyDescent="0.25"/>
    <row r="503661" x14ac:dyDescent="0.25"/>
    <row r="503662" x14ac:dyDescent="0.25"/>
    <row r="503663" x14ac:dyDescent="0.25"/>
    <row r="503664" x14ac:dyDescent="0.25"/>
    <row r="503665" x14ac:dyDescent="0.25"/>
    <row r="503666" x14ac:dyDescent="0.25"/>
    <row r="503667" x14ac:dyDescent="0.25"/>
    <row r="503668" x14ac:dyDescent="0.25"/>
    <row r="503669" x14ac:dyDescent="0.25"/>
    <row r="503670" x14ac:dyDescent="0.25"/>
    <row r="503671" x14ac:dyDescent="0.25"/>
    <row r="503672" x14ac:dyDescent="0.25"/>
    <row r="503673" x14ac:dyDescent="0.25"/>
    <row r="503674" x14ac:dyDescent="0.25"/>
    <row r="503675" x14ac:dyDescent="0.25"/>
    <row r="503676" x14ac:dyDescent="0.25"/>
    <row r="503677" x14ac:dyDescent="0.25"/>
    <row r="503678" x14ac:dyDescent="0.25"/>
    <row r="503679" x14ac:dyDescent="0.25"/>
  </sheetData>
  <sheetProtection password="C580" sheet="1" objects="1" scenarios="1"/>
  <mergeCells count="24">
    <mergeCell ref="A11:F11"/>
    <mergeCell ref="C21:D21"/>
    <mergeCell ref="A12:F12"/>
    <mergeCell ref="A15:F15"/>
    <mergeCell ref="A16:F16"/>
    <mergeCell ref="A18:F18"/>
    <mergeCell ref="A19:F19"/>
    <mergeCell ref="A13:F13"/>
    <mergeCell ref="A10:F10"/>
    <mergeCell ref="C24:D24"/>
    <mergeCell ref="C23:D23"/>
    <mergeCell ref="C1:D1"/>
    <mergeCell ref="C22:D22"/>
    <mergeCell ref="A7:F7"/>
    <mergeCell ref="A8:F8"/>
    <mergeCell ref="A9:F9"/>
    <mergeCell ref="A14:F14"/>
    <mergeCell ref="A2:F2"/>
    <mergeCell ref="A4:F4"/>
    <mergeCell ref="A5:F5"/>
    <mergeCell ref="A6:F6"/>
    <mergeCell ref="A3:F3"/>
    <mergeCell ref="A17:F17"/>
    <mergeCell ref="A20:F20"/>
  </mergeCells>
  <pageMargins left="0.98425196850393704" right="0.98425196850393704" top="0.78740157480314965" bottom="0.78740157480314965" header="0.51181102362204722" footer="0.51181102362204722"/>
  <pageSetup paperSize="9" orientation="portrait" horizontalDpi="1200" verticalDpi="1200" r:id="rId1"/>
  <headerFooter>
    <oddHeader>&amp;L&amp;"Arial,Standard"&amp;8Anlage zu § 10 vorläufige Honorarermittlung zum Vertrag Objektplanung Gebäude und Innenräume&amp;R&amp;"Arial,Standard"&amp;8Vertragsmuster, VM2/3</oddHeader>
    <oddFooter>&amp;L&amp;"Arial Narrow,Standard"&amp;8Eingeführt mit Erlass BMUB vom 05.08.2014 - B I 1 - 8111.1/0&amp;R&amp;"Arial,Standard"&amp;8VM2/3  &amp;P/&amp;N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FFFF00"/>
  </sheetPr>
  <dimension ref="A1:I120"/>
  <sheetViews>
    <sheetView tabSelected="1" zoomScale="150" zoomScaleNormal="150" zoomScaleSheetLayoutView="90" zoomScalePageLayoutView="150" workbookViewId="0">
      <selection activeCell="B11" sqref="B11"/>
    </sheetView>
  </sheetViews>
  <sheetFormatPr baseColWidth="10" defaultColWidth="0" defaultRowHeight="8.25" zeroHeight="1" x14ac:dyDescent="0.25"/>
  <cols>
    <col min="1" max="1" width="38.5703125" style="9" customWidth="1"/>
    <col min="2" max="2" width="16.42578125" style="9" customWidth="1"/>
    <col min="3" max="3" width="24.85546875" style="9" customWidth="1"/>
    <col min="4" max="4" width="10.7109375" style="9" customWidth="1"/>
    <col min="5" max="6" width="16.28515625" style="9" customWidth="1"/>
    <col min="7" max="7" width="11.42578125" style="9" customWidth="1"/>
    <col min="8" max="16384" width="11.42578125" style="9" hidden="1"/>
  </cols>
  <sheetData>
    <row r="1" spans="1:7" s="80" customFormat="1" x14ac:dyDescent="0.25"/>
    <row r="2" spans="1:7" s="80" customFormat="1" x14ac:dyDescent="0.25"/>
    <row r="3" spans="1:7" ht="12.75" x14ac:dyDescent="0.25">
      <c r="A3" s="99" t="s">
        <v>87</v>
      </c>
      <c r="B3" s="90"/>
      <c r="C3" s="91"/>
    </row>
    <row r="4" spans="1:7" s="80" customFormat="1" ht="33" customHeight="1" x14ac:dyDescent="0.25">
      <c r="A4" s="95" t="s">
        <v>84</v>
      </c>
      <c r="B4" s="88"/>
      <c r="C4" s="89"/>
    </row>
    <row r="5" spans="1:7" s="80" customFormat="1" ht="33" customHeight="1" x14ac:dyDescent="0.25">
      <c r="A5" s="94" t="s">
        <v>86</v>
      </c>
      <c r="B5" s="88"/>
      <c r="C5" s="89"/>
    </row>
    <row r="6" spans="1:7" s="87" customFormat="1" ht="8.25" customHeight="1" x14ac:dyDescent="0.25">
      <c r="A6" s="86"/>
      <c r="B6" s="93"/>
      <c r="C6" s="93"/>
    </row>
    <row r="7" spans="1:7" s="87" customFormat="1" ht="13.5" customHeight="1" x14ac:dyDescent="0.25">
      <c r="A7" s="98"/>
      <c r="B7" s="88"/>
      <c r="C7" s="89"/>
    </row>
    <row r="8" spans="1:7" s="80" customFormat="1" ht="33" customHeight="1" x14ac:dyDescent="0.25">
      <c r="A8" s="81" t="s">
        <v>79</v>
      </c>
      <c r="B8" s="82" t="s">
        <v>80</v>
      </c>
      <c r="C8" s="83" t="s">
        <v>82</v>
      </c>
    </row>
    <row r="9" spans="1:7" s="80" customFormat="1" ht="33" customHeight="1" x14ac:dyDescent="0.25">
      <c r="A9" s="96" t="s">
        <v>85</v>
      </c>
      <c r="B9" s="84">
        <v>1</v>
      </c>
      <c r="C9" s="92">
        <v>0</v>
      </c>
    </row>
    <row r="10" spans="1:7" s="80" customFormat="1" ht="33" customHeight="1" x14ac:dyDescent="0.25">
      <c r="A10" s="81" t="s">
        <v>81</v>
      </c>
      <c r="B10" s="84">
        <v>1</v>
      </c>
      <c r="C10" s="92">
        <v>0</v>
      </c>
    </row>
    <row r="11" spans="1:7" s="80" customFormat="1" ht="85.5" customHeight="1" x14ac:dyDescent="0.25">
      <c r="A11" s="85" t="s">
        <v>83</v>
      </c>
      <c r="B11" s="84">
        <v>1</v>
      </c>
      <c r="C11" s="92">
        <v>0</v>
      </c>
    </row>
    <row r="12" spans="1:7" s="59" customFormat="1" ht="25.5" customHeight="1" x14ac:dyDescent="0.25">
      <c r="A12" s="97"/>
      <c r="B12" s="97"/>
      <c r="C12" s="97"/>
    </row>
    <row r="13" spans="1:7" s="53" customFormat="1" x14ac:dyDescent="0.25">
      <c r="A13" s="9"/>
      <c r="B13" s="9"/>
      <c r="C13" s="9"/>
      <c r="D13" s="9"/>
      <c r="E13" s="9"/>
      <c r="F13" s="9"/>
    </row>
    <row r="14" spans="1:7" s="53" customFormat="1" x14ac:dyDescent="0.25">
      <c r="A14" s="9"/>
      <c r="B14" s="9"/>
      <c r="C14" s="9"/>
      <c r="D14" s="9"/>
      <c r="E14" s="9"/>
      <c r="F14" s="9"/>
    </row>
    <row r="15" spans="1:7" s="15" customFormat="1" ht="8.25" customHeight="1" x14ac:dyDescent="0.25">
      <c r="A15" s="9"/>
      <c r="B15" s="9"/>
      <c r="C15" s="9"/>
      <c r="D15" s="9"/>
      <c r="E15" s="9"/>
      <c r="F15" s="9"/>
    </row>
    <row r="16" spans="1:7" s="15" customFormat="1" ht="6.75" customHeight="1" x14ac:dyDescent="0.25">
      <c r="A16" s="9"/>
      <c r="B16" s="9"/>
      <c r="C16" s="9"/>
      <c r="D16" s="9"/>
      <c r="E16" s="9"/>
      <c r="F16" s="9"/>
      <c r="G16" s="52"/>
    </row>
    <row r="17" spans="9:9" x14ac:dyDescent="0.25"/>
    <row r="18" spans="9:9" x14ac:dyDescent="0.25"/>
    <row r="19" spans="9:9" x14ac:dyDescent="0.25"/>
    <row r="20" spans="9:9" x14ac:dyDescent="0.25"/>
    <row r="21" spans="9:9" ht="6.75" customHeight="1" x14ac:dyDescent="0.25"/>
    <row r="22" spans="9:9" ht="33" customHeight="1" x14ac:dyDescent="0.25"/>
    <row r="23" spans="9:9" ht="8.25" customHeight="1" x14ac:dyDescent="0.25"/>
    <row r="24" spans="9:9" x14ac:dyDescent="0.25"/>
    <row r="25" spans="9:9" x14ac:dyDescent="0.25"/>
    <row r="26" spans="9:9" x14ac:dyDescent="0.25"/>
    <row r="27" spans="9:9" x14ac:dyDescent="0.25"/>
    <row r="28" spans="9:9" x14ac:dyDescent="0.25"/>
    <row r="29" spans="9:9" x14ac:dyDescent="0.25"/>
    <row r="30" spans="9:9" ht="6.75" customHeight="1" x14ac:dyDescent="0.25"/>
    <row r="31" spans="9:9" ht="8.25" customHeight="1" x14ac:dyDescent="0.25"/>
    <row r="32" spans="9:9" x14ac:dyDescent="0.25"/>
    <row r="33" spans="1:1" x14ac:dyDescent="0.25"/>
    <row r="34" spans="1:1" x14ac:dyDescent="0.25"/>
    <row r="35" spans="1:1" x14ac:dyDescent="0.25"/>
    <row r="36" spans="1:1" x14ac:dyDescent="0.25"/>
    <row r="37" spans="1:1" x14ac:dyDescent="0.25"/>
    <row r="38" spans="1:1" ht="6.75" customHeight="1" x14ac:dyDescent="0.25"/>
    <row r="39" spans="1:1" ht="8.25" customHeight="1" x14ac:dyDescent="0.25"/>
    <row r="40" spans="1:1" x14ac:dyDescent="0.25">
      <c r="A40" s="34"/>
    </row>
    <row r="41" spans="1:1" x14ac:dyDescent="0.25"/>
    <row r="42" spans="1:1" x14ac:dyDescent="0.25"/>
    <row r="43" spans="1:1" x14ac:dyDescent="0.25"/>
    <row r="44" spans="1:1" x14ac:dyDescent="0.25"/>
    <row r="45" spans="1:1" x14ac:dyDescent="0.25"/>
    <row r="46" spans="1:1" ht="6.75" customHeight="1" x14ac:dyDescent="0.25"/>
    <row r="47" spans="1:1" ht="8.25" customHeight="1" x14ac:dyDescent="0.25"/>
    <row r="48" spans="1:1" x14ac:dyDescent="0.25"/>
    <row r="49" spans="1:1" x14ac:dyDescent="0.25">
      <c r="A49" s="34"/>
    </row>
    <row r="50" spans="1:1" ht="17.25" customHeight="1" x14ac:dyDescent="0.25"/>
    <row r="51" spans="1:1" x14ac:dyDescent="0.25"/>
    <row r="52" spans="1:1" x14ac:dyDescent="0.25"/>
    <row r="53" spans="1:1" x14ac:dyDescent="0.25"/>
    <row r="54" spans="1:1" x14ac:dyDescent="0.25"/>
    <row r="55" spans="1:1" ht="6.75" customHeight="1" x14ac:dyDescent="0.25"/>
    <row r="56" spans="1:1" ht="8.25" hidden="1" customHeight="1" x14ac:dyDescent="0.25"/>
    <row r="57" spans="1:1" ht="8.25" hidden="1" customHeight="1" x14ac:dyDescent="0.25"/>
    <row r="58" spans="1:1" ht="8.25" hidden="1" customHeight="1" x14ac:dyDescent="0.25"/>
    <row r="59" spans="1:1" ht="8.25" hidden="1" customHeight="1" x14ac:dyDescent="0.25"/>
    <row r="60" spans="1:1" ht="8.25" hidden="1" customHeight="1" x14ac:dyDescent="0.25"/>
    <row r="61" spans="1:1" ht="9" hidden="1" customHeight="1" thickBot="1" x14ac:dyDescent="0.3"/>
    <row r="62" spans="1:1" ht="9" hidden="1" customHeight="1" thickTop="1" x14ac:dyDescent="0.25"/>
    <row r="63" spans="1:1" ht="6.75" hidden="1" customHeight="1" x14ac:dyDescent="0.25"/>
    <row r="64" spans="1:1" ht="33" customHeight="1" x14ac:dyDescent="0.25"/>
    <row r="65" ht="12" customHeight="1" x14ac:dyDescent="0.25"/>
    <row r="66" ht="12" customHeight="1" x14ac:dyDescent="0.25"/>
    <row r="67" ht="12" customHeight="1" x14ac:dyDescent="0.25"/>
    <row r="68" ht="12" customHeight="1" x14ac:dyDescent="0.25"/>
    <row r="69" ht="12" customHeight="1"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sheetData>
  <pageMargins left="0.98425196850393704" right="0.98425196850393704" top="0.78740157480314965" bottom="0.78740157480314965" header="0.51181102362204722" footer="0.51181102362204722"/>
  <pageSetup paperSize="9" orientation="portrait" horizontalDpi="1200" verticalDpi="1200" r:id="rId1"/>
  <headerFooter>
    <oddHeader>&amp;L&amp;"Arial,Standard"&amp;8Anlage zu § 10 vorläufige Honorarermittlung zum Vertrag Objektplanung Gebäude und Innenräume&amp;R&amp;"Arial,Standard"&amp;8Vertragsmuster, VM2/3</oddHeader>
    <oddFooter>&amp;L&amp;"Arial Narrow,Standard"&amp;8Eingeführt mit Erlass BMUB vom 05.08.2014 - B I 1 - 8111.1/0&amp;R&amp;"Arial,Standard"&amp;8VM2/3  &amp;P/&amp;N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rgb="FFFFFFCC"/>
  </sheetPr>
  <dimension ref="A1:G100"/>
  <sheetViews>
    <sheetView zoomScale="150" zoomScaleNormal="150" workbookViewId="0">
      <selection activeCell="A3" sqref="A3:F3"/>
    </sheetView>
  </sheetViews>
  <sheetFormatPr baseColWidth="10" defaultColWidth="0" defaultRowHeight="8.25" zeroHeight="1" x14ac:dyDescent="0.25"/>
  <cols>
    <col min="1" max="1" width="7.7109375" style="68" customWidth="1"/>
    <col min="2" max="2" width="24.28515625" style="68" customWidth="1"/>
    <col min="3" max="4" width="7.7109375" style="68" customWidth="1"/>
    <col min="5" max="6" width="16.28515625" style="68" customWidth="1"/>
    <col min="7" max="7" width="11.42578125" style="68" customWidth="1"/>
    <col min="8" max="16384" width="11.42578125" style="68" hidden="1"/>
  </cols>
  <sheetData>
    <row r="1" spans="1:6" x14ac:dyDescent="0.25"/>
    <row r="2" spans="1:6" x14ac:dyDescent="0.25">
      <c r="A2" s="140" t="s">
        <v>67</v>
      </c>
      <c r="B2" s="141"/>
      <c r="C2" s="141"/>
      <c r="D2" s="141"/>
      <c r="E2" s="141"/>
      <c r="F2" s="142"/>
    </row>
    <row r="3" spans="1:6" ht="33" customHeight="1" x14ac:dyDescent="0.25">
      <c r="A3" s="143" t="e">
        <f>IF(#REF!=0,"-",#REF!)</f>
        <v>#REF!</v>
      </c>
      <c r="B3" s="144"/>
      <c r="C3" s="144"/>
      <c r="D3" s="144"/>
      <c r="E3" s="144"/>
      <c r="F3" s="145"/>
    </row>
    <row r="4" spans="1:6" ht="6.75" customHeight="1" x14ac:dyDescent="0.25">
      <c r="A4" s="60"/>
      <c r="B4" s="61"/>
      <c r="C4" s="61"/>
      <c r="D4" s="62"/>
      <c r="E4" s="63"/>
      <c r="F4" s="64"/>
    </row>
    <row r="5" spans="1:6" ht="33" customHeight="1" x14ac:dyDescent="0.25">
      <c r="A5" s="17"/>
      <c r="B5" s="146" t="s">
        <v>57</v>
      </c>
      <c r="C5" s="147"/>
      <c r="D5" s="148"/>
      <c r="E5" s="72" t="s">
        <v>45</v>
      </c>
      <c r="F5" s="72" t="s">
        <v>51</v>
      </c>
    </row>
    <row r="6" spans="1:6" x14ac:dyDescent="0.25">
      <c r="A6" s="13" t="s">
        <v>47</v>
      </c>
      <c r="B6" s="120" t="s">
        <v>54</v>
      </c>
      <c r="C6" s="121"/>
      <c r="D6" s="122"/>
      <c r="E6" s="42">
        <v>0</v>
      </c>
      <c r="F6" s="42">
        <v>0</v>
      </c>
    </row>
    <row r="7" spans="1:6" x14ac:dyDescent="0.25">
      <c r="A7" s="13" t="s">
        <v>48</v>
      </c>
      <c r="B7" s="120" t="s">
        <v>55</v>
      </c>
      <c r="C7" s="121"/>
      <c r="D7" s="122"/>
      <c r="E7" s="42">
        <v>0</v>
      </c>
      <c r="F7" s="42">
        <v>0</v>
      </c>
    </row>
    <row r="8" spans="1:6" x14ac:dyDescent="0.25">
      <c r="A8" s="13" t="s">
        <v>58</v>
      </c>
      <c r="B8" s="120" t="s">
        <v>59</v>
      </c>
      <c r="C8" s="121"/>
      <c r="D8" s="122"/>
      <c r="E8" s="42">
        <v>0</v>
      </c>
      <c r="F8" s="42">
        <v>0</v>
      </c>
    </row>
    <row r="9" spans="1:6" s="70" customFormat="1" ht="6.75" customHeight="1" x14ac:dyDescent="0.25">
      <c r="A9" s="71"/>
      <c r="B9" s="149"/>
      <c r="C9" s="149"/>
      <c r="D9" s="149"/>
      <c r="E9" s="76"/>
      <c r="F9" s="76"/>
    </row>
    <row r="10" spans="1:6" ht="33" x14ac:dyDescent="0.25">
      <c r="A10" s="72" t="s">
        <v>0</v>
      </c>
      <c r="B10" s="57" t="s">
        <v>66</v>
      </c>
      <c r="C10" s="44"/>
      <c r="D10" s="45"/>
      <c r="E10" s="72" t="s">
        <v>43</v>
      </c>
      <c r="F10" s="72" t="s">
        <v>52</v>
      </c>
    </row>
    <row r="11" spans="1:6" x14ac:dyDescent="0.25">
      <c r="A11" s="13">
        <v>1</v>
      </c>
      <c r="B11" s="120" t="s">
        <v>60</v>
      </c>
      <c r="C11" s="121"/>
      <c r="D11" s="122"/>
      <c r="E11" s="65">
        <f>E6+E7+E8</f>
        <v>0</v>
      </c>
      <c r="F11" s="65">
        <f>F6+F7+F8</f>
        <v>0</v>
      </c>
    </row>
    <row r="12" spans="1:6" x14ac:dyDescent="0.25">
      <c r="A12" s="13">
        <v>2</v>
      </c>
      <c r="B12" s="120" t="s">
        <v>33</v>
      </c>
      <c r="C12" s="121"/>
      <c r="D12" s="77"/>
      <c r="E12" s="42">
        <v>0</v>
      </c>
      <c r="F12" s="42">
        <v>0</v>
      </c>
    </row>
    <row r="13" spans="1:6" x14ac:dyDescent="0.25">
      <c r="A13" s="13">
        <v>3</v>
      </c>
      <c r="B13" s="120" t="s">
        <v>61</v>
      </c>
      <c r="C13" s="121"/>
      <c r="D13" s="122"/>
      <c r="E13" s="37">
        <f>IF(E12=0,0,E11+E12)</f>
        <v>0</v>
      </c>
      <c r="F13" s="37">
        <f>IF(F12=0,0,F11+F12)</f>
        <v>0</v>
      </c>
    </row>
    <row r="14" spans="1:6" x14ac:dyDescent="0.25">
      <c r="A14" s="13">
        <v>4</v>
      </c>
      <c r="B14" s="120" t="s">
        <v>62</v>
      </c>
      <c r="C14" s="121"/>
      <c r="D14" s="77"/>
      <c r="E14" s="42">
        <v>0</v>
      </c>
      <c r="F14" s="42">
        <v>0</v>
      </c>
    </row>
    <row r="15" spans="1:6" x14ac:dyDescent="0.25">
      <c r="A15" s="13">
        <v>5</v>
      </c>
      <c r="B15" s="120" t="s">
        <v>64</v>
      </c>
      <c r="C15" s="121"/>
      <c r="D15" s="122"/>
      <c r="E15" s="37">
        <f>IF((E11+E12)=0,0,(E11+E12+(IF(E14&gt;((E11+E12)/4),((E11+E12)/4),E14))+(IF(E14&gt;((E11+E12)/4),(E14-((E11+E12)/4))/2,0))))</f>
        <v>0</v>
      </c>
      <c r="F15" s="37">
        <f>IF((F11+F12)=0,0,(F11+F12+(IF(F14&gt;((F11+F12)/4),((F11+F12)/4),F14))+(IF(F14&gt;((F11+F12)/4),(F14-((F11+F12)/4))/2,0))))</f>
        <v>0</v>
      </c>
    </row>
    <row r="16" spans="1:6" x14ac:dyDescent="0.25">
      <c r="A16" s="13">
        <v>6</v>
      </c>
      <c r="B16" s="73" t="s">
        <v>4</v>
      </c>
      <c r="C16" s="14" t="s">
        <v>2</v>
      </c>
      <c r="D16" s="43">
        <v>0.19</v>
      </c>
      <c r="E16" s="37">
        <f>E15-(E15/(1+$D$16))</f>
        <v>0</v>
      </c>
      <c r="F16" s="37">
        <f>F15-(F15/(1+$D$16))</f>
        <v>0</v>
      </c>
    </row>
    <row r="17" spans="1:7" x14ac:dyDescent="0.25">
      <c r="A17" s="13">
        <v>7</v>
      </c>
      <c r="B17" s="134" t="s">
        <v>32</v>
      </c>
      <c r="C17" s="120"/>
      <c r="D17" s="77"/>
      <c r="E17" s="37">
        <f>E15-E16</f>
        <v>0</v>
      </c>
      <c r="F17" s="37">
        <f>F15-F16</f>
        <v>0</v>
      </c>
    </row>
    <row r="18" spans="1:7" s="15" customFormat="1" ht="8.25" customHeight="1" x14ac:dyDescent="0.25">
      <c r="A18" s="13">
        <v>8</v>
      </c>
      <c r="B18" s="135" t="s">
        <v>56</v>
      </c>
      <c r="C18" s="136"/>
      <c r="D18" s="74"/>
      <c r="E18" s="10">
        <f>IF(E$17=0,0,IF(OR(E$17&lt;25000,E$17&gt;25000000),"außerhalb Honorartafel",IF(E$17=25000000,VLOOKUP(E$17,HTafel!$B$21:$L$21,(IF($B$10="I",2,(IF($B$10="II",4,(IF($B$10="III",6,(IF($B$10="IV",8,10))))))))),VLOOKUP(E$17,HTafel!$B$2:$L$21,(IF($B$10="I",2,(IF($B$10="II",4,(IF($B$10="III",6,(IF($B$10="IV",8,10)))))))))+((((((VLOOKUP(HLOOKUP(E$17,HTafel!$B$2:$B$21,((VLOOKUP(E$17,HTafel!$B$2:$N$21,13)+1))),HTafel!$B$2:$L$21,(IF($B$10="I",2,(IF($B$10="II",4,(IF($B$10="III",6,(IF($B$10="IV",8,10))))))))))))))-(VLOOKUP(E$17,HTafel!$B$2:$L$21,(IF($B$10="I",2,(IF($B$10="II",4,(IF($B$10="III",6,(IF($B$10="IV",8,10)))))))))))*((E$17-(VLOOKUP(E$17,HTafel!$B$2:$L$21,1))))/(((HLOOKUP(E$17,HTafel!$B$2:$B$21,((VLOOKUP(E$17,HTafel!$B$2:$N$21,13)+1)))-(VLOOKUP(E$17,HTafel!$B$2:$H$21,1))))))))</f>
        <v>0</v>
      </c>
      <c r="F18" s="10">
        <f>IF(F$17=0,0,IF(OR(F$17&lt;25000,F$17&gt;25000000),"außerhalb Honorartafel",IF(F$17=25000000,VLOOKUP(F$17,HTafel!$B$21:$L$21,(IF($B$10="I",2,(IF($B$10="II",4,(IF($B$10="III",6,(IF($B$10="IV",8,10))))))))),VLOOKUP(F$17,HTafel!$B$2:$L$21,(IF($B$10="I",2,(IF($B$10="II",4,(IF($B$10="III",6,(IF($B$10="IV",8,10)))))))))+((((((VLOOKUP(HLOOKUP(F$17,HTafel!$B$2:$B$21,((VLOOKUP(F$17,HTafel!$B$2:$N$21,13)+1))),HTafel!$B$2:$L$21,(IF($B$10="I",2,(IF($B$10="II",4,(IF($B$10="III",6,(IF($B$10="IV",8,10))))))))))))))-(VLOOKUP(F$17,HTafel!$B$2:$L$21,(IF($B$10="I",2,(IF($B$10="II",4,(IF($B$10="III",6,(IF($B$10="IV",8,10)))))))))))*((F$17-(VLOOKUP(F$17,HTafel!$B$2:$L$21,1))))/(((HLOOKUP(F$17,HTafel!$B$2:$B$21,((VLOOKUP(F$17,HTafel!$B$2:$N$21,13)+1)))-(VLOOKUP(F$17,HTafel!$B$2:$H$21,1))))))))</f>
        <v>0</v>
      </c>
    </row>
    <row r="19" spans="1:7" s="15" customFormat="1" ht="6.75" customHeight="1" x14ac:dyDescent="0.25">
      <c r="A19" s="18"/>
      <c r="B19" s="75"/>
      <c r="C19" s="56"/>
      <c r="D19" s="54"/>
      <c r="E19" s="66">
        <f>(IF(E$17=0,0,IF(OR(E$17&lt;25000,E$17&gt;25000000),"außerhalb Honorartafel",IF(E$17=25000000,VLOOKUP(E$17,HTafel!$B$21:$L$21,(IF($B$10="I",3,(IF($B$10="II",3,(IF($B$10="III",7,(IF($B$10="IV",9,11))))))))),VLOOKUP(E$17,HTafel!$B$2:$L$21,(IF($B$10="I",3,(IF($B$10="II",5,(IF($B$10="III",7,(IF($B$10="IV",9,11)))))))))+((((((VLOOKUP(HLOOKUP(E$17,HTafel!$B$2:$B$21,((VLOOKUP(E$17,HTafel!$B$2:$N$21,13)+1))),HTafel!$B$2:$L$21,(IF($B$10="I",3,(IF($B$10="II",5,(IF($B$10="III",7,(IF($B$10="IV",9,11))))))))))))))-(VLOOKUP(E$17,HTafel!$B$2:$L$21,(IF($B$10="I",3,(IF($B$10="II",5,(IF($B$10="III",7,(IF($B$10="IV",9,11)))))))))))*((E$17-(VLOOKUP(E$17,HTafel!$B$2:$L$21,1))))/(((HLOOKUP(E$17,HTafel!$B$2:$B$21,((VLOOKUP(E$17,HTafel!$B$2:$N$21,13)+1)))-(VLOOKUP(E$17,HTafel!$B$2:$H$21,1)))))))))</f>
        <v>0</v>
      </c>
      <c r="F19" s="66">
        <f>(IF(F$17=0,0,IF(OR(F$17&lt;25000,F$17&gt;25000000),"außerhalb Honorartafel",IF(F$17=25000000,VLOOKUP(F$17,HTafel!$B$21:$L$21,(IF($B$10="I",3,(IF($B$10="II",3,(IF($B$10="III",7,(IF($B$10="IV",9,11))))))))),VLOOKUP(F$17,HTafel!$B$2:$L$21,(IF($B$10="I",3,(IF($B$10="II",5,(IF($B$10="III",7,(IF($B$10="IV",9,11)))))))))+((((((VLOOKUP(HLOOKUP(F$17,HTafel!$B$2:$B$21,((VLOOKUP(F$17,HTafel!$B$2:$N$21,13)+1))),HTafel!$B$2:$L$21,(IF($B$10="I",3,(IF($B$10="II",5,(IF($B$10="III",7,(IF($B$10="IV",9,11))))))))))))))-(VLOOKUP(F$17,HTafel!$B$2:$L$21,(IF($B$10="I",3,(IF($B$10="II",5,(IF($B$10="III",7,(IF($B$10="IV",9,11)))))))))))*((F$17-(VLOOKUP(F$17,HTafel!$B$2:$L$21,1))))/(((HLOOKUP(F$17,HTafel!$B$2:$B$21,((VLOOKUP(F$17,HTafel!$B$2:$N$21,13)+1)))-(VLOOKUP(F$17,HTafel!$B$2:$H$21,1)))))))))</f>
        <v>0</v>
      </c>
      <c r="G19" s="69"/>
    </row>
    <row r="20" spans="1:7" ht="9" x14ac:dyDescent="0.25">
      <c r="A20" s="13">
        <v>9</v>
      </c>
      <c r="B20" s="137" t="s">
        <v>37</v>
      </c>
      <c r="C20" s="122"/>
      <c r="D20" s="46">
        <v>1</v>
      </c>
      <c r="E20" s="37">
        <f>(E19-E18)*$D$20</f>
        <v>0</v>
      </c>
      <c r="F20" s="37">
        <f>(F19-F18)*$D$20</f>
        <v>0</v>
      </c>
    </row>
    <row r="21" spans="1:7" x14ac:dyDescent="0.25">
      <c r="A21" s="13">
        <v>10</v>
      </c>
      <c r="B21" s="120" t="s">
        <v>36</v>
      </c>
      <c r="C21" s="121"/>
      <c r="D21" s="19"/>
      <c r="E21" s="20">
        <f>E18+E20</f>
        <v>0</v>
      </c>
      <c r="F21" s="20">
        <f>F18+F20</f>
        <v>0</v>
      </c>
    </row>
    <row r="22" spans="1:7" ht="9" thickBot="1" x14ac:dyDescent="0.3">
      <c r="A22" s="13">
        <v>11</v>
      </c>
      <c r="B22" s="123" t="s">
        <v>63</v>
      </c>
      <c r="C22" s="124"/>
      <c r="D22" s="46">
        <v>0</v>
      </c>
      <c r="E22" s="20">
        <f>E21*$D22</f>
        <v>0</v>
      </c>
      <c r="F22" s="20">
        <f>F21*$D22</f>
        <v>0</v>
      </c>
    </row>
    <row r="23" spans="1:7" ht="9" thickTop="1" x14ac:dyDescent="0.25">
      <c r="A23" s="13">
        <v>12</v>
      </c>
      <c r="B23" s="138" t="s">
        <v>3</v>
      </c>
      <c r="C23" s="138"/>
      <c r="D23" s="21"/>
      <c r="E23" s="22">
        <f>E21+E22</f>
        <v>0</v>
      </c>
      <c r="F23" s="22">
        <f>F21+F22</f>
        <v>0</v>
      </c>
    </row>
    <row r="24" spans="1:7" ht="6.75" customHeight="1" x14ac:dyDescent="0.25">
      <c r="A24" s="13"/>
      <c r="B24" s="139"/>
      <c r="C24" s="139"/>
    </row>
    <row r="25" spans="1:7" ht="33" customHeight="1" x14ac:dyDescent="0.25">
      <c r="A25" s="17"/>
      <c r="B25" s="23" t="s">
        <v>7</v>
      </c>
      <c r="C25" s="24" t="s">
        <v>10</v>
      </c>
      <c r="D25" s="74"/>
      <c r="E25" s="72" t="s">
        <v>43</v>
      </c>
      <c r="F25" s="72" t="s">
        <v>52</v>
      </c>
    </row>
    <row r="26" spans="1:7" x14ac:dyDescent="0.25">
      <c r="A26" s="13">
        <v>13</v>
      </c>
      <c r="B26" s="25" t="s">
        <v>5</v>
      </c>
      <c r="C26" s="47">
        <v>0</v>
      </c>
      <c r="D26" s="128" t="s">
        <v>6</v>
      </c>
      <c r="E26" s="37">
        <f>$E$23*$C26</f>
        <v>0</v>
      </c>
      <c r="F26" s="37">
        <f>$F$23*$C26</f>
        <v>0</v>
      </c>
    </row>
    <row r="27" spans="1:7" x14ac:dyDescent="0.25">
      <c r="A27" s="13">
        <v>14</v>
      </c>
      <c r="B27" s="78" t="s">
        <v>68</v>
      </c>
      <c r="C27" s="47">
        <v>0</v>
      </c>
      <c r="D27" s="129"/>
      <c r="E27" s="37">
        <f>E26*$C27</f>
        <v>0</v>
      </c>
      <c r="F27" s="37">
        <f>F26*$C27</f>
        <v>0</v>
      </c>
    </row>
    <row r="28" spans="1:7" x14ac:dyDescent="0.25">
      <c r="A28" s="13">
        <v>15</v>
      </c>
      <c r="B28" s="73" t="s">
        <v>9</v>
      </c>
      <c r="C28" s="47"/>
      <c r="D28" s="129"/>
      <c r="E28" s="42">
        <v>0</v>
      </c>
      <c r="F28" s="42">
        <v>0</v>
      </c>
    </row>
    <row r="29" spans="1:7" x14ac:dyDescent="0.25">
      <c r="A29" s="13">
        <v>16</v>
      </c>
      <c r="B29" s="120" t="s">
        <v>1</v>
      </c>
      <c r="C29" s="122"/>
      <c r="D29" s="129"/>
      <c r="E29" s="37">
        <f>E26-E27+E28</f>
        <v>0</v>
      </c>
      <c r="F29" s="37">
        <f>F26-F27+F28</f>
        <v>0</v>
      </c>
    </row>
    <row r="30" spans="1:7" x14ac:dyDescent="0.25">
      <c r="A30" s="13">
        <v>17</v>
      </c>
      <c r="B30" s="73" t="s">
        <v>8</v>
      </c>
      <c r="C30" s="47">
        <v>0</v>
      </c>
      <c r="D30" s="129"/>
      <c r="E30" s="42">
        <v>0</v>
      </c>
      <c r="F30" s="42">
        <v>0</v>
      </c>
    </row>
    <row r="31" spans="1:7" ht="9" thickBot="1" x14ac:dyDescent="0.3">
      <c r="A31" s="13">
        <v>18</v>
      </c>
      <c r="B31" s="26" t="s">
        <v>27</v>
      </c>
      <c r="C31" s="46">
        <v>0.19</v>
      </c>
      <c r="D31" s="129"/>
      <c r="E31" s="20">
        <f>(E29+E30)*$C31</f>
        <v>0</v>
      </c>
      <c r="F31" s="20">
        <f>(F29+F30)*$C31</f>
        <v>0</v>
      </c>
    </row>
    <row r="32" spans="1:7" ht="9" thickTop="1" x14ac:dyDescent="0.25">
      <c r="A32" s="13">
        <v>19</v>
      </c>
      <c r="B32" s="27" t="s">
        <v>11</v>
      </c>
      <c r="C32" s="28"/>
      <c r="D32" s="130"/>
      <c r="E32" s="22">
        <f>E29+E30+E31</f>
        <v>0</v>
      </c>
      <c r="F32" s="22">
        <f>F29+F30+F31</f>
        <v>0</v>
      </c>
    </row>
    <row r="33" spans="1:6" ht="6.75" customHeight="1" x14ac:dyDescent="0.25">
      <c r="A33" s="29"/>
      <c r="B33" s="30"/>
      <c r="C33" s="30"/>
    </row>
    <row r="34" spans="1:6" x14ac:dyDescent="0.25">
      <c r="A34" s="13">
        <v>20</v>
      </c>
      <c r="B34" s="25" t="s">
        <v>12</v>
      </c>
      <c r="C34" s="47">
        <v>0</v>
      </c>
      <c r="D34" s="128" t="s">
        <v>13</v>
      </c>
      <c r="E34" s="37">
        <f>$E$23*$C34</f>
        <v>0</v>
      </c>
      <c r="F34" s="37">
        <f>$F$23*$C34</f>
        <v>0</v>
      </c>
    </row>
    <row r="35" spans="1:6" x14ac:dyDescent="0.25">
      <c r="A35" s="13">
        <v>21</v>
      </c>
      <c r="B35" s="78" t="s">
        <v>68</v>
      </c>
      <c r="C35" s="47">
        <v>0</v>
      </c>
      <c r="D35" s="129"/>
      <c r="E35" s="37">
        <f>E34*$C35</f>
        <v>0</v>
      </c>
      <c r="F35" s="37">
        <f>F34*$C35</f>
        <v>0</v>
      </c>
    </row>
    <row r="36" spans="1:6" x14ac:dyDescent="0.25">
      <c r="A36" s="13">
        <v>22</v>
      </c>
      <c r="B36" s="73" t="s">
        <v>9</v>
      </c>
      <c r="C36" s="47"/>
      <c r="D36" s="129"/>
      <c r="E36" s="42">
        <v>0</v>
      </c>
      <c r="F36" s="42">
        <v>0</v>
      </c>
    </row>
    <row r="37" spans="1:6" x14ac:dyDescent="0.25">
      <c r="A37" s="13">
        <v>23</v>
      </c>
      <c r="B37" s="120" t="s">
        <v>1</v>
      </c>
      <c r="C37" s="122"/>
      <c r="D37" s="129"/>
      <c r="E37" s="37">
        <f>E34-E35+E36</f>
        <v>0</v>
      </c>
      <c r="F37" s="37">
        <f>F34-F35+F36</f>
        <v>0</v>
      </c>
    </row>
    <row r="38" spans="1:6" x14ac:dyDescent="0.25">
      <c r="A38" s="13">
        <v>24</v>
      </c>
      <c r="B38" s="73" t="s">
        <v>8</v>
      </c>
      <c r="C38" s="47"/>
      <c r="D38" s="129"/>
      <c r="E38" s="42">
        <v>0</v>
      </c>
      <c r="F38" s="42">
        <v>0</v>
      </c>
    </row>
    <row r="39" spans="1:6" ht="9" thickBot="1" x14ac:dyDescent="0.3">
      <c r="A39" s="13">
        <v>25</v>
      </c>
      <c r="B39" s="26" t="s">
        <v>27</v>
      </c>
      <c r="C39" s="46">
        <v>0.19</v>
      </c>
      <c r="D39" s="129"/>
      <c r="E39" s="20">
        <f>(E37+E38)*$C39</f>
        <v>0</v>
      </c>
      <c r="F39" s="20">
        <f>(F37+F38)*$C39</f>
        <v>0</v>
      </c>
    </row>
    <row r="40" spans="1:6" ht="9" thickTop="1" x14ac:dyDescent="0.25">
      <c r="A40" s="13">
        <v>26</v>
      </c>
      <c r="B40" s="27" t="s">
        <v>16</v>
      </c>
      <c r="C40" s="28"/>
      <c r="D40" s="130"/>
      <c r="E40" s="22">
        <f>E37+E38+E39</f>
        <v>0</v>
      </c>
      <c r="F40" s="22">
        <f>F37+F38+F39</f>
        <v>0</v>
      </c>
    </row>
    <row r="41" spans="1:6" ht="6.75" customHeight="1" x14ac:dyDescent="0.25">
      <c r="A41" s="29"/>
      <c r="B41" s="30"/>
      <c r="C41" s="30"/>
    </row>
    <row r="42" spans="1:6" x14ac:dyDescent="0.25">
      <c r="A42" s="13">
        <v>27</v>
      </c>
      <c r="B42" s="25" t="s">
        <v>14</v>
      </c>
      <c r="C42" s="47">
        <v>0</v>
      </c>
      <c r="D42" s="128" t="s">
        <v>15</v>
      </c>
      <c r="E42" s="37">
        <f>$E$23*$C42</f>
        <v>0</v>
      </c>
      <c r="F42" s="37">
        <f>$F$23*$C42</f>
        <v>0</v>
      </c>
    </row>
    <row r="43" spans="1:6" x14ac:dyDescent="0.25">
      <c r="A43" s="13">
        <v>28</v>
      </c>
      <c r="B43" s="78" t="s">
        <v>68</v>
      </c>
      <c r="C43" s="47">
        <v>0</v>
      </c>
      <c r="D43" s="129"/>
      <c r="E43" s="37">
        <f>E42*$C43</f>
        <v>0</v>
      </c>
      <c r="F43" s="37">
        <f>F42*$C43</f>
        <v>0</v>
      </c>
    </row>
    <row r="44" spans="1:6" x14ac:dyDescent="0.25">
      <c r="A44" s="13">
        <v>29</v>
      </c>
      <c r="B44" s="73" t="s">
        <v>9</v>
      </c>
      <c r="C44" s="47"/>
      <c r="D44" s="129"/>
      <c r="E44" s="42">
        <v>0</v>
      </c>
      <c r="F44" s="42">
        <v>0</v>
      </c>
    </row>
    <row r="45" spans="1:6" x14ac:dyDescent="0.25">
      <c r="A45" s="13">
        <v>30</v>
      </c>
      <c r="B45" s="120" t="s">
        <v>1</v>
      </c>
      <c r="C45" s="122"/>
      <c r="D45" s="129"/>
      <c r="E45" s="37">
        <f>E42-E43+E44</f>
        <v>0</v>
      </c>
      <c r="F45" s="37">
        <f>F42-F43+F44</f>
        <v>0</v>
      </c>
    </row>
    <row r="46" spans="1:6" x14ac:dyDescent="0.25">
      <c r="A46" s="13">
        <v>31</v>
      </c>
      <c r="B46" s="73" t="s">
        <v>8</v>
      </c>
      <c r="C46" s="47"/>
      <c r="D46" s="129"/>
      <c r="E46" s="42">
        <v>0</v>
      </c>
      <c r="F46" s="42">
        <v>0</v>
      </c>
    </row>
    <row r="47" spans="1:6" ht="9" thickBot="1" x14ac:dyDescent="0.3">
      <c r="A47" s="13">
        <v>32</v>
      </c>
      <c r="B47" s="26" t="s">
        <v>27</v>
      </c>
      <c r="C47" s="46">
        <v>0.19</v>
      </c>
      <c r="D47" s="129"/>
      <c r="E47" s="20">
        <f>(E45+E46)*$C47</f>
        <v>0</v>
      </c>
      <c r="F47" s="20">
        <f>(F45+F46)*$C47</f>
        <v>0</v>
      </c>
    </row>
    <row r="48" spans="1:6" ht="9" thickTop="1" x14ac:dyDescent="0.25">
      <c r="A48" s="13">
        <v>33</v>
      </c>
      <c r="B48" s="27" t="s">
        <v>17</v>
      </c>
      <c r="C48" s="28"/>
      <c r="D48" s="130"/>
      <c r="E48" s="22">
        <f>E45+E46+E47</f>
        <v>0</v>
      </c>
      <c r="F48" s="22">
        <f>F45+F46+F47</f>
        <v>0</v>
      </c>
    </row>
    <row r="49" spans="1:7" ht="6.75" customHeight="1" x14ac:dyDescent="0.25">
      <c r="A49" s="29"/>
      <c r="B49" s="30"/>
      <c r="C49" s="30"/>
    </row>
    <row r="50" spans="1:7" x14ac:dyDescent="0.25">
      <c r="A50" s="13">
        <v>34</v>
      </c>
      <c r="B50" s="25" t="s">
        <v>18</v>
      </c>
      <c r="C50" s="47">
        <v>0</v>
      </c>
      <c r="D50" s="128" t="s">
        <v>19</v>
      </c>
      <c r="E50" s="37">
        <f>$E$23*$C50</f>
        <v>0</v>
      </c>
      <c r="F50" s="37">
        <f>$F$23*$C50</f>
        <v>0</v>
      </c>
    </row>
    <row r="51" spans="1:7" x14ac:dyDescent="0.25">
      <c r="A51" s="13">
        <v>35</v>
      </c>
      <c r="B51" s="78" t="s">
        <v>68</v>
      </c>
      <c r="C51" s="47">
        <v>0</v>
      </c>
      <c r="D51" s="129"/>
      <c r="E51" s="37">
        <f>E50*$C51</f>
        <v>0</v>
      </c>
      <c r="F51" s="37">
        <f>F50*$C51</f>
        <v>0</v>
      </c>
    </row>
    <row r="52" spans="1:7" x14ac:dyDescent="0.25">
      <c r="A52" s="13">
        <v>36</v>
      </c>
      <c r="B52" s="73" t="s">
        <v>9</v>
      </c>
      <c r="C52" s="47"/>
      <c r="D52" s="129"/>
      <c r="E52" s="42">
        <v>0</v>
      </c>
      <c r="F52" s="42">
        <v>0</v>
      </c>
    </row>
    <row r="53" spans="1:7" ht="17.25" customHeight="1" x14ac:dyDescent="0.25">
      <c r="A53" s="13">
        <v>37</v>
      </c>
      <c r="B53" s="31" t="s">
        <v>21</v>
      </c>
      <c r="C53" s="47">
        <v>0</v>
      </c>
      <c r="D53" s="129"/>
      <c r="E53" s="42">
        <v>0</v>
      </c>
      <c r="F53" s="42">
        <v>0</v>
      </c>
    </row>
    <row r="54" spans="1:7" x14ac:dyDescent="0.25">
      <c r="A54" s="13">
        <v>38</v>
      </c>
      <c r="B54" s="120" t="s">
        <v>1</v>
      </c>
      <c r="C54" s="122"/>
      <c r="D54" s="129"/>
      <c r="E54" s="37">
        <f>E50-E51+E52+E53</f>
        <v>0</v>
      </c>
      <c r="F54" s="37">
        <f>F50-F51+F52+F53</f>
        <v>0</v>
      </c>
    </row>
    <row r="55" spans="1:7" x14ac:dyDescent="0.25">
      <c r="A55" s="13">
        <v>39</v>
      </c>
      <c r="B55" s="73" t="s">
        <v>8</v>
      </c>
      <c r="C55" s="47"/>
      <c r="D55" s="129"/>
      <c r="E55" s="42">
        <v>0</v>
      </c>
      <c r="F55" s="42">
        <v>0</v>
      </c>
    </row>
    <row r="56" spans="1:7" ht="9" thickBot="1" x14ac:dyDescent="0.3">
      <c r="A56" s="13">
        <v>40</v>
      </c>
      <c r="B56" s="26" t="s">
        <v>27</v>
      </c>
      <c r="C56" s="46">
        <v>0.19</v>
      </c>
      <c r="D56" s="129"/>
      <c r="E56" s="20">
        <f>(E54+E55)*$C56</f>
        <v>0</v>
      </c>
      <c r="F56" s="20">
        <f>(F54+F55)*$C56</f>
        <v>0</v>
      </c>
    </row>
    <row r="57" spans="1:7" ht="9" thickTop="1" x14ac:dyDescent="0.25">
      <c r="A57" s="13">
        <v>41</v>
      </c>
      <c r="B57" s="27" t="s">
        <v>20</v>
      </c>
      <c r="C57" s="28"/>
      <c r="D57" s="130"/>
      <c r="E57" s="22">
        <f>E54+E55+E56</f>
        <v>0</v>
      </c>
      <c r="F57" s="22">
        <f>F54+F55+F56</f>
        <v>0</v>
      </c>
    </row>
    <row r="58" spans="1:7" ht="6.75" customHeight="1" x14ac:dyDescent="0.25">
      <c r="A58" s="13"/>
      <c r="B58" s="32"/>
      <c r="C58" s="32"/>
      <c r="D58" s="33"/>
      <c r="E58" s="16"/>
      <c r="F58" s="16"/>
    </row>
    <row r="59" spans="1:7" x14ac:dyDescent="0.25">
      <c r="A59" s="13">
        <v>42</v>
      </c>
      <c r="B59" s="25" t="s">
        <v>22</v>
      </c>
      <c r="C59" s="47">
        <v>0</v>
      </c>
      <c r="D59" s="128" t="s">
        <v>23</v>
      </c>
      <c r="E59" s="37">
        <f>$E$23*$C59</f>
        <v>0</v>
      </c>
      <c r="F59" s="37">
        <f>$F$23*$C59</f>
        <v>0</v>
      </c>
    </row>
    <row r="60" spans="1:7" x14ac:dyDescent="0.25">
      <c r="A60" s="13">
        <v>43</v>
      </c>
      <c r="B60" s="78" t="s">
        <v>68</v>
      </c>
      <c r="C60" s="47">
        <v>0</v>
      </c>
      <c r="D60" s="129"/>
      <c r="E60" s="37">
        <f>E59*$C60</f>
        <v>0</v>
      </c>
      <c r="F60" s="37">
        <f>F59*$C60</f>
        <v>0</v>
      </c>
    </row>
    <row r="61" spans="1:7" x14ac:dyDescent="0.25">
      <c r="A61" s="13">
        <v>44</v>
      </c>
      <c r="B61" s="73" t="s">
        <v>9</v>
      </c>
      <c r="C61" s="47"/>
      <c r="D61" s="129"/>
      <c r="E61" s="42">
        <v>0</v>
      </c>
      <c r="F61" s="42">
        <v>0</v>
      </c>
    </row>
    <row r="62" spans="1:7" x14ac:dyDescent="0.25">
      <c r="A62" s="13">
        <v>45</v>
      </c>
      <c r="B62" s="120" t="s">
        <v>1</v>
      </c>
      <c r="C62" s="122"/>
      <c r="D62" s="129"/>
      <c r="E62" s="37">
        <f>E59-E60+E61</f>
        <v>0</v>
      </c>
      <c r="F62" s="37">
        <f>F59-F60+F61</f>
        <v>0</v>
      </c>
      <c r="G62" s="34"/>
    </row>
    <row r="63" spans="1:7" x14ac:dyDescent="0.25">
      <c r="A63" s="13">
        <v>46</v>
      </c>
      <c r="B63" s="73" t="s">
        <v>8</v>
      </c>
      <c r="C63" s="47"/>
      <c r="D63" s="129"/>
      <c r="E63" s="42">
        <v>0</v>
      </c>
      <c r="F63" s="42">
        <v>0</v>
      </c>
    </row>
    <row r="64" spans="1:7" ht="9" thickBot="1" x14ac:dyDescent="0.3">
      <c r="A64" s="13">
        <v>47</v>
      </c>
      <c r="B64" s="26" t="s">
        <v>27</v>
      </c>
      <c r="C64" s="46">
        <v>0.19</v>
      </c>
      <c r="D64" s="129"/>
      <c r="E64" s="20">
        <f>(E62+E63)*$C64</f>
        <v>0</v>
      </c>
      <c r="F64" s="20">
        <f>(F62+F63)*$C64</f>
        <v>0</v>
      </c>
    </row>
    <row r="65" spans="1:7" ht="9" thickTop="1" x14ac:dyDescent="0.25">
      <c r="A65" s="13">
        <v>48</v>
      </c>
      <c r="B65" s="27" t="s">
        <v>24</v>
      </c>
      <c r="C65" s="28"/>
      <c r="D65" s="130"/>
      <c r="E65" s="22">
        <f>E62+E63+E64</f>
        <v>0</v>
      </c>
      <c r="F65" s="22">
        <f>F62+F63+F64</f>
        <v>0</v>
      </c>
    </row>
    <row r="66" spans="1:7" ht="6.75" customHeight="1" x14ac:dyDescent="0.25">
      <c r="A66" s="29"/>
      <c r="B66" s="30"/>
      <c r="C66" s="30"/>
    </row>
    <row r="67" spans="1:7" ht="33" customHeight="1" x14ac:dyDescent="0.25">
      <c r="A67" s="17"/>
      <c r="B67" s="131" t="s">
        <v>25</v>
      </c>
      <c r="C67" s="132"/>
      <c r="D67" s="133"/>
      <c r="E67" s="72" t="s">
        <v>46</v>
      </c>
      <c r="F67" s="72" t="s">
        <v>53</v>
      </c>
    </row>
    <row r="68" spans="1:7" ht="12" customHeight="1" x14ac:dyDescent="0.25">
      <c r="A68" s="29">
        <v>49</v>
      </c>
      <c r="B68" s="120" t="s">
        <v>31</v>
      </c>
      <c r="C68" s="121"/>
      <c r="D68" s="122"/>
      <c r="E68" s="37">
        <f>E29+E37+E45+E54+E62</f>
        <v>0</v>
      </c>
      <c r="F68" s="37">
        <f>F29+F37+F45+F54+F62</f>
        <v>0</v>
      </c>
    </row>
    <row r="69" spans="1:7" ht="12" customHeight="1" x14ac:dyDescent="0.25">
      <c r="A69" s="29">
        <v>50</v>
      </c>
      <c r="B69" s="120" t="s">
        <v>28</v>
      </c>
      <c r="C69" s="121"/>
      <c r="D69" s="122"/>
      <c r="E69" s="37">
        <f>E30+E38+E46+E55+E63</f>
        <v>0</v>
      </c>
      <c r="F69" s="37">
        <f>F30+F38+F46+F55+F63</f>
        <v>0</v>
      </c>
    </row>
    <row r="70" spans="1:7" ht="12" customHeight="1" x14ac:dyDescent="0.25">
      <c r="A70" s="29">
        <v>51</v>
      </c>
      <c r="B70" s="120" t="s">
        <v>29</v>
      </c>
      <c r="C70" s="121"/>
      <c r="D70" s="122"/>
      <c r="E70" s="37">
        <f>E68+E69</f>
        <v>0</v>
      </c>
      <c r="F70" s="37">
        <f>F68+F69</f>
        <v>0</v>
      </c>
    </row>
    <row r="71" spans="1:7" ht="12" customHeight="1" thickBot="1" x14ac:dyDescent="0.3">
      <c r="A71" s="29">
        <v>52</v>
      </c>
      <c r="B71" s="123" t="s">
        <v>30</v>
      </c>
      <c r="C71" s="124"/>
      <c r="D71" s="46">
        <v>0.19</v>
      </c>
      <c r="E71" s="20">
        <f>E70*$D71</f>
        <v>0</v>
      </c>
      <c r="F71" s="20">
        <f>F70*$D71</f>
        <v>0</v>
      </c>
      <c r="G71" s="34"/>
    </row>
    <row r="72" spans="1:7" ht="12" customHeight="1" thickTop="1" x14ac:dyDescent="0.25">
      <c r="A72" s="29">
        <v>53</v>
      </c>
      <c r="B72" s="125" t="s">
        <v>26</v>
      </c>
      <c r="C72" s="126"/>
      <c r="D72" s="127"/>
      <c r="E72" s="35">
        <f>E70+E71</f>
        <v>0</v>
      </c>
      <c r="F72" s="35">
        <f>F70+F71</f>
        <v>0</v>
      </c>
    </row>
    <row r="73" spans="1:7" ht="7.5" customHeight="1" x14ac:dyDescent="0.25">
      <c r="A73" s="29"/>
    </row>
    <row r="74" spans="1:7" ht="6.75" customHeight="1" x14ac:dyDescent="0.25">
      <c r="A74" s="12" t="s">
        <v>34</v>
      </c>
      <c r="B74" s="68" t="s">
        <v>35</v>
      </c>
    </row>
    <row r="75" spans="1:7" x14ac:dyDescent="0.25"/>
    <row r="76" spans="1:7" x14ac:dyDescent="0.25"/>
    <row r="77" spans="1:7" x14ac:dyDescent="0.25"/>
    <row r="78" spans="1:7" x14ac:dyDescent="0.25">
      <c r="E78" s="36">
        <f>E30+(E30*$C31)</f>
        <v>0</v>
      </c>
      <c r="F78" s="36">
        <f>F30+(F30*$C31)</f>
        <v>0</v>
      </c>
    </row>
    <row r="79" spans="1:7" x14ac:dyDescent="0.25">
      <c r="E79" s="36">
        <f>(E38+E46+E55+E63)+((E38*$C39)+(E46*$C47)+(E55*$C56)+(E63*$C64))</f>
        <v>0</v>
      </c>
      <c r="F79" s="36">
        <f>(F38+F46+F55+F63)+((F38*$C39)+(F46*$C47)+(F55*$C56)+(F63*$C64))</f>
        <v>0</v>
      </c>
    </row>
    <row r="80" spans="1:7"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sheetData>
  <sheetProtection password="C580" sheet="1" objects="1" scenarios="1"/>
  <mergeCells count="35">
    <mergeCell ref="B15:D15"/>
    <mergeCell ref="A2:F2"/>
    <mergeCell ref="A3:F3"/>
    <mergeCell ref="B5:D5"/>
    <mergeCell ref="B6:D6"/>
    <mergeCell ref="B7:D7"/>
    <mergeCell ref="B8:D8"/>
    <mergeCell ref="B9:D9"/>
    <mergeCell ref="B11:D11"/>
    <mergeCell ref="B12:C12"/>
    <mergeCell ref="B13:D13"/>
    <mergeCell ref="B14:C14"/>
    <mergeCell ref="D42:D48"/>
    <mergeCell ref="B45:C45"/>
    <mergeCell ref="B17:C17"/>
    <mergeCell ref="B18:C18"/>
    <mergeCell ref="B20:C20"/>
    <mergeCell ref="B21:C21"/>
    <mergeCell ref="B22:C22"/>
    <mergeCell ref="B23:C23"/>
    <mergeCell ref="B24:C24"/>
    <mergeCell ref="D26:D32"/>
    <mergeCell ref="B29:C29"/>
    <mergeCell ref="D34:D40"/>
    <mergeCell ref="B37:C37"/>
    <mergeCell ref="B69:D69"/>
    <mergeCell ref="B70:D70"/>
    <mergeCell ref="B71:C71"/>
    <mergeCell ref="B72:D72"/>
    <mergeCell ref="D50:D57"/>
    <mergeCell ref="B54:C54"/>
    <mergeCell ref="D59:D65"/>
    <mergeCell ref="B62:C62"/>
    <mergeCell ref="B67:D67"/>
    <mergeCell ref="B68:D68"/>
  </mergeCells>
  <dataValidations count="1">
    <dataValidation type="custom" allowBlank="1" showInputMessage="1" showErrorMessage="1" errorTitle="HOAI beachten!" error="Maximal 7.500 € brutto. Siehe § 37 (1) HOAI." sqref="E8:F8" xr:uid="{00000000-0002-0000-0200-000000000000}">
      <formula1>E8&lt;7500.09</formula1>
    </dataValidation>
  </dataValidations>
  <pageMargins left="0.98425196850393704" right="0.98425196850393704" top="0.78740157480314965" bottom="0.78740157480314965" header="0.51181102362204722" footer="0.51181102362204722"/>
  <pageSetup paperSize="9" orientation="portrait" horizontalDpi="1200" verticalDpi="1200" r:id="rId1"/>
  <headerFooter>
    <oddHeader>&amp;L&amp;"Arial,Standard"&amp;8Anlage zu § 10 vorläufige Honorarermittlung zum Vertrag Objektplanung Gebäude und Innenräume&amp;R&amp;"Arial,Standard"&amp;8Vertragsmuster, VM2/3</oddHeader>
    <oddFooter>&amp;L&amp;"Arial Narrow,Standard"&amp;8Eingeführt mit Erlass BMUB vom 05.08.2014 - B I 1 - 8111.1/0&amp;R&amp;"Arial,Standard"&amp;8VM2/3  &amp;P/&amp;N</oddFooter>
  </headerFooter>
  <ignoredErrors>
    <ignoredError sqref="E71:F71" formula="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FF00"/>
  </sheetPr>
  <dimension ref="A1:G100"/>
  <sheetViews>
    <sheetView zoomScale="150" zoomScaleNormal="150" workbookViewId="0">
      <selection activeCell="A3" sqref="A3:F3"/>
    </sheetView>
  </sheetViews>
  <sheetFormatPr baseColWidth="10" defaultColWidth="0" defaultRowHeight="8.25" zeroHeight="1" x14ac:dyDescent="0.25"/>
  <cols>
    <col min="1" max="1" width="7.7109375" style="68" customWidth="1"/>
    <col min="2" max="2" width="24.28515625" style="68" customWidth="1"/>
    <col min="3" max="4" width="7.7109375" style="68" customWidth="1"/>
    <col min="5" max="6" width="16.28515625" style="68" customWidth="1"/>
    <col min="7" max="7" width="11.42578125" style="68" customWidth="1"/>
    <col min="8" max="16384" width="11.42578125" style="68" hidden="1"/>
  </cols>
  <sheetData>
    <row r="1" spans="1:6" x14ac:dyDescent="0.25"/>
    <row r="2" spans="1:6" x14ac:dyDescent="0.25">
      <c r="A2" s="140" t="s">
        <v>67</v>
      </c>
      <c r="B2" s="141"/>
      <c r="C2" s="141"/>
      <c r="D2" s="141"/>
      <c r="E2" s="141"/>
      <c r="F2" s="142"/>
    </row>
    <row r="3" spans="1:6" ht="33" customHeight="1" x14ac:dyDescent="0.25">
      <c r="A3" s="143" t="e">
        <f>IF(#REF!=0,"-",#REF!)</f>
        <v>#REF!</v>
      </c>
      <c r="B3" s="144"/>
      <c r="C3" s="144"/>
      <c r="D3" s="144"/>
      <c r="E3" s="144"/>
      <c r="F3" s="145"/>
    </row>
    <row r="4" spans="1:6" ht="6.75" customHeight="1" x14ac:dyDescent="0.25">
      <c r="A4" s="60"/>
      <c r="B4" s="61"/>
      <c r="C4" s="61"/>
      <c r="D4" s="62"/>
      <c r="E4" s="63"/>
      <c r="F4" s="64"/>
    </row>
    <row r="5" spans="1:6" ht="33" customHeight="1" x14ac:dyDescent="0.25">
      <c r="A5" s="17"/>
      <c r="B5" s="146" t="s">
        <v>57</v>
      </c>
      <c r="C5" s="147"/>
      <c r="D5" s="148"/>
      <c r="E5" s="72" t="s">
        <v>45</v>
      </c>
      <c r="F5" s="72" t="s">
        <v>51</v>
      </c>
    </row>
    <row r="6" spans="1:6" x14ac:dyDescent="0.25">
      <c r="A6" s="13" t="s">
        <v>47</v>
      </c>
      <c r="B6" s="120" t="s">
        <v>54</v>
      </c>
      <c r="C6" s="121"/>
      <c r="D6" s="122"/>
      <c r="E6" s="42">
        <v>0</v>
      </c>
      <c r="F6" s="42">
        <v>0</v>
      </c>
    </row>
    <row r="7" spans="1:6" x14ac:dyDescent="0.25">
      <c r="A7" s="13" t="s">
        <v>48</v>
      </c>
      <c r="B7" s="120" t="s">
        <v>55</v>
      </c>
      <c r="C7" s="121"/>
      <c r="D7" s="122"/>
      <c r="E7" s="42">
        <v>0</v>
      </c>
      <c r="F7" s="42">
        <v>0</v>
      </c>
    </row>
    <row r="8" spans="1:6" x14ac:dyDescent="0.25">
      <c r="A8" s="13" t="s">
        <v>58</v>
      </c>
      <c r="B8" s="120" t="s">
        <v>59</v>
      </c>
      <c r="C8" s="121"/>
      <c r="D8" s="122"/>
      <c r="E8" s="42">
        <v>0</v>
      </c>
      <c r="F8" s="42">
        <v>0</v>
      </c>
    </row>
    <row r="9" spans="1:6" s="70" customFormat="1" ht="6" customHeight="1" x14ac:dyDescent="0.25">
      <c r="A9" s="71"/>
      <c r="B9" s="149"/>
      <c r="C9" s="149"/>
      <c r="D9" s="149"/>
      <c r="E9" s="76"/>
      <c r="F9" s="76"/>
    </row>
    <row r="10" spans="1:6" ht="33" x14ac:dyDescent="0.25">
      <c r="A10" s="72" t="s">
        <v>0</v>
      </c>
      <c r="B10" s="57" t="s">
        <v>66</v>
      </c>
      <c r="C10" s="44"/>
      <c r="D10" s="45"/>
      <c r="E10" s="72" t="s">
        <v>43</v>
      </c>
      <c r="F10" s="72" t="s">
        <v>52</v>
      </c>
    </row>
    <row r="11" spans="1:6" x14ac:dyDescent="0.25">
      <c r="A11" s="13">
        <v>1</v>
      </c>
      <c r="B11" s="120" t="s">
        <v>60</v>
      </c>
      <c r="C11" s="121"/>
      <c r="D11" s="122"/>
      <c r="E11" s="65">
        <f>E6+E7+E8</f>
        <v>0</v>
      </c>
      <c r="F11" s="65">
        <f>F6+F7+F8</f>
        <v>0</v>
      </c>
    </row>
    <row r="12" spans="1:6" x14ac:dyDescent="0.25">
      <c r="A12" s="13">
        <v>2</v>
      </c>
      <c r="B12" s="120" t="s">
        <v>33</v>
      </c>
      <c r="C12" s="121"/>
      <c r="D12" s="77"/>
      <c r="E12" s="42">
        <v>0</v>
      </c>
      <c r="F12" s="42">
        <v>0</v>
      </c>
    </row>
    <row r="13" spans="1:6" x14ac:dyDescent="0.25">
      <c r="A13" s="13">
        <v>3</v>
      </c>
      <c r="B13" s="120" t="s">
        <v>61</v>
      </c>
      <c r="C13" s="121"/>
      <c r="D13" s="122"/>
      <c r="E13" s="37">
        <f>IF(E12=0,0,E11+E12)</f>
        <v>0</v>
      </c>
      <c r="F13" s="37">
        <f>IF(F12=0,0,F11+F12)</f>
        <v>0</v>
      </c>
    </row>
    <row r="14" spans="1:6" x14ac:dyDescent="0.25">
      <c r="A14" s="13">
        <v>4</v>
      </c>
      <c r="B14" s="120" t="s">
        <v>62</v>
      </c>
      <c r="C14" s="121"/>
      <c r="D14" s="77"/>
      <c r="E14" s="42">
        <v>0</v>
      </c>
      <c r="F14" s="42">
        <v>0</v>
      </c>
    </row>
    <row r="15" spans="1:6" x14ac:dyDescent="0.25">
      <c r="A15" s="13">
        <v>5</v>
      </c>
      <c r="B15" s="120" t="s">
        <v>64</v>
      </c>
      <c r="C15" s="121"/>
      <c r="D15" s="122"/>
      <c r="E15" s="37">
        <f>IF((E11+E12)=0,0,(E11+E12+(IF(E14&gt;((E11+E12)/4),((E11+E12)/4),E14))+(IF(E14&gt;((E11+E12)/4),(E14-((E11+E12)/4))/2,0))))</f>
        <v>0</v>
      </c>
      <c r="F15" s="37">
        <f>IF((F11+F12)=0,0,(F11+F12+(IF(F14&gt;((F11+F12)/4),((F11+F12)/4),F14))+(IF(F14&gt;((F11+F12)/4),(F14-((F11+F12)/4))/2,0))))</f>
        <v>0</v>
      </c>
    </row>
    <row r="16" spans="1:6" x14ac:dyDescent="0.25">
      <c r="A16" s="13">
        <v>6</v>
      </c>
      <c r="B16" s="73" t="s">
        <v>4</v>
      </c>
      <c r="C16" s="14" t="s">
        <v>2</v>
      </c>
      <c r="D16" s="43">
        <v>0.19</v>
      </c>
      <c r="E16" s="37">
        <f>E15-(E15/(1+$D$16))</f>
        <v>0</v>
      </c>
      <c r="F16" s="37">
        <f>F15-(F15/(1+$D$16))</f>
        <v>0</v>
      </c>
    </row>
    <row r="17" spans="1:7" x14ac:dyDescent="0.25">
      <c r="A17" s="13">
        <v>7</v>
      </c>
      <c r="B17" s="134" t="s">
        <v>32</v>
      </c>
      <c r="C17" s="120"/>
      <c r="D17" s="77"/>
      <c r="E17" s="37">
        <f>E15-E16</f>
        <v>0</v>
      </c>
      <c r="F17" s="37">
        <f>F15-F16</f>
        <v>0</v>
      </c>
    </row>
    <row r="18" spans="1:7" s="15" customFormat="1" ht="8.25" customHeight="1" x14ac:dyDescent="0.25">
      <c r="A18" s="13">
        <v>8</v>
      </c>
      <c r="B18" s="135" t="s">
        <v>56</v>
      </c>
      <c r="C18" s="136"/>
      <c r="D18" s="74"/>
      <c r="E18" s="10">
        <f>IF(E$17=0,0,IF(OR(E$17&lt;25000,E$17&gt;25000000),"außerhalb Honorartafel",IF(E$17=25000000,VLOOKUP(E$17,HTafel!$B$21:$L$21,(IF($B$10="I",2,(IF($B$10="II",4,(IF($B$10="III",6,(IF($B$10="IV",8,10))))))))),VLOOKUP(E$17,HTafel!$B$2:$L$21,(IF($B$10="I",2,(IF($B$10="II",4,(IF($B$10="III",6,(IF($B$10="IV",8,10)))))))))+((((((VLOOKUP(HLOOKUP(E$17,HTafel!$B$2:$B$21,((VLOOKUP(E$17,HTafel!$B$2:$N$21,13)+1))),HTafel!$B$2:$L$21,(IF($B$10="I",2,(IF($B$10="II",4,(IF($B$10="III",6,(IF($B$10="IV",8,10))))))))))))))-(VLOOKUP(E$17,HTafel!$B$2:$L$21,(IF($B$10="I",2,(IF($B$10="II",4,(IF($B$10="III",6,(IF($B$10="IV",8,10)))))))))))*((E$17-(VLOOKUP(E$17,HTafel!$B$2:$L$21,1))))/(((HLOOKUP(E$17,HTafel!$B$2:$B$21,((VLOOKUP(E$17,HTafel!$B$2:$N$21,13)+1)))-(VLOOKUP(E$17,HTafel!$B$2:$H$21,1))))))))</f>
        <v>0</v>
      </c>
      <c r="F18" s="10">
        <f>IF(F$17=0,0,IF(OR(F$17&lt;25000,F$17&gt;25000000),"außerhalb Honorartafel",IF(F$17=25000000,VLOOKUP(F$17,HTafel!$B$21:$L$21,(IF($B$10="I",2,(IF($B$10="II",4,(IF($B$10="III",6,(IF($B$10="IV",8,10))))))))),VLOOKUP(F$17,HTafel!$B$2:$L$21,(IF($B$10="I",2,(IF($B$10="II",4,(IF($B$10="III",6,(IF($B$10="IV",8,10)))))))))+((((((VLOOKUP(HLOOKUP(F$17,HTafel!$B$2:$B$21,((VLOOKUP(F$17,HTafel!$B$2:$N$21,13)+1))),HTafel!$B$2:$L$21,(IF($B$10="I",2,(IF($B$10="II",4,(IF($B$10="III",6,(IF($B$10="IV",8,10))))))))))))))-(VLOOKUP(F$17,HTafel!$B$2:$L$21,(IF($B$10="I",2,(IF($B$10="II",4,(IF($B$10="III",6,(IF($B$10="IV",8,10)))))))))))*((F$17-(VLOOKUP(F$17,HTafel!$B$2:$L$21,1))))/(((HLOOKUP(F$17,HTafel!$B$2:$B$21,((VLOOKUP(F$17,HTafel!$B$2:$N$21,13)+1)))-(VLOOKUP(F$17,HTafel!$B$2:$H$21,1))))))))</f>
        <v>0</v>
      </c>
    </row>
    <row r="19" spans="1:7" s="15" customFormat="1" ht="6.75" customHeight="1" x14ac:dyDescent="0.25">
      <c r="A19" s="18"/>
      <c r="B19" s="75"/>
      <c r="C19" s="56"/>
      <c r="D19" s="54"/>
      <c r="E19" s="66">
        <f>(IF(E$17=0,0,IF(OR(E$17&lt;25000,E$17&gt;25000000),"außerhalb Honorartafel",IF(E$17=25000000,VLOOKUP(E$17,HTafel!$B$21:$L$21,(IF($B$10="I",3,(IF($B$10="II",3,(IF($B$10="III",7,(IF($B$10="IV",9,11))))))))),VLOOKUP(E$17,HTafel!$B$2:$L$21,(IF($B$10="I",3,(IF($B$10="II",5,(IF($B$10="III",7,(IF($B$10="IV",9,11)))))))))+((((((VLOOKUP(HLOOKUP(E$17,HTafel!$B$2:$B$21,((VLOOKUP(E$17,HTafel!$B$2:$N$21,13)+1))),HTafel!$B$2:$L$21,(IF($B$10="I",3,(IF($B$10="II",5,(IF($B$10="III",7,(IF($B$10="IV",9,11))))))))))))))-(VLOOKUP(E$17,HTafel!$B$2:$L$21,(IF($B$10="I",3,(IF($B$10="II",5,(IF($B$10="III",7,(IF($B$10="IV",9,11)))))))))))*((E$17-(VLOOKUP(E$17,HTafel!$B$2:$L$21,1))))/(((HLOOKUP(E$17,HTafel!$B$2:$B$21,((VLOOKUP(E$17,HTafel!$B$2:$N$21,13)+1)))-(VLOOKUP(E$17,HTafel!$B$2:$H$21,1)))))))))</f>
        <v>0</v>
      </c>
      <c r="F19" s="66">
        <f>(IF(F$17=0,0,IF(OR(F$17&lt;25000,F$17&gt;25000000),"außerhalb Honorartafel",IF(F$17=25000000,VLOOKUP(F$17,HTafel!$B$21:$L$21,(IF($B$10="I",3,(IF($B$10="II",3,(IF($B$10="III",7,(IF($B$10="IV",9,11))))))))),VLOOKUP(F$17,HTafel!$B$2:$L$21,(IF($B$10="I",3,(IF($B$10="II",5,(IF($B$10="III",7,(IF($B$10="IV",9,11)))))))))+((((((VLOOKUP(HLOOKUP(F$17,HTafel!$B$2:$B$21,((VLOOKUP(F$17,HTafel!$B$2:$N$21,13)+1))),HTafel!$B$2:$L$21,(IF($B$10="I",3,(IF($B$10="II",5,(IF($B$10="III",7,(IF($B$10="IV",9,11))))))))))))))-(VLOOKUP(F$17,HTafel!$B$2:$L$21,(IF($B$10="I",3,(IF($B$10="II",5,(IF($B$10="III",7,(IF($B$10="IV",9,11)))))))))))*((F$17-(VLOOKUP(F$17,HTafel!$B$2:$L$21,1))))/(((HLOOKUP(F$17,HTafel!$B$2:$B$21,((VLOOKUP(F$17,HTafel!$B$2:$N$21,13)+1)))-(VLOOKUP(F$17,HTafel!$B$2:$H$21,1)))))))))</f>
        <v>0</v>
      </c>
      <c r="G19" s="69"/>
    </row>
    <row r="20" spans="1:7" ht="9" x14ac:dyDescent="0.25">
      <c r="A20" s="13">
        <v>9</v>
      </c>
      <c r="B20" s="137" t="s">
        <v>37</v>
      </c>
      <c r="C20" s="122"/>
      <c r="D20" s="46">
        <v>1</v>
      </c>
      <c r="E20" s="37">
        <f>(E19-E18)*$D$20</f>
        <v>0</v>
      </c>
      <c r="F20" s="37">
        <f>(F19-F18)*$D$20</f>
        <v>0</v>
      </c>
    </row>
    <row r="21" spans="1:7" x14ac:dyDescent="0.25">
      <c r="A21" s="13">
        <v>10</v>
      </c>
      <c r="B21" s="120" t="s">
        <v>36</v>
      </c>
      <c r="C21" s="121"/>
      <c r="D21" s="19"/>
      <c r="E21" s="20">
        <f>E18+E20</f>
        <v>0</v>
      </c>
      <c r="F21" s="20">
        <f>F18+F20</f>
        <v>0</v>
      </c>
    </row>
    <row r="22" spans="1:7" ht="9" thickBot="1" x14ac:dyDescent="0.3">
      <c r="A22" s="13">
        <v>11</v>
      </c>
      <c r="B22" s="123" t="s">
        <v>63</v>
      </c>
      <c r="C22" s="124"/>
      <c r="D22" s="46">
        <v>0</v>
      </c>
      <c r="E22" s="20">
        <f>E21*$D22</f>
        <v>0</v>
      </c>
      <c r="F22" s="20">
        <f>F21*$D22</f>
        <v>0</v>
      </c>
    </row>
    <row r="23" spans="1:7" ht="9" thickTop="1" x14ac:dyDescent="0.25">
      <c r="A23" s="13">
        <v>12</v>
      </c>
      <c r="B23" s="138" t="s">
        <v>3</v>
      </c>
      <c r="C23" s="138"/>
      <c r="D23" s="21"/>
      <c r="E23" s="22">
        <f>E21+E22</f>
        <v>0</v>
      </c>
      <c r="F23" s="22">
        <f>F21+F22</f>
        <v>0</v>
      </c>
    </row>
    <row r="24" spans="1:7" ht="6.75" customHeight="1" x14ac:dyDescent="0.25">
      <c r="A24" s="13"/>
      <c r="B24" s="139"/>
      <c r="C24" s="139"/>
    </row>
    <row r="25" spans="1:7" ht="33" customHeight="1" x14ac:dyDescent="0.25">
      <c r="A25" s="17"/>
      <c r="B25" s="23" t="s">
        <v>7</v>
      </c>
      <c r="C25" s="24" t="s">
        <v>10</v>
      </c>
      <c r="D25" s="74"/>
      <c r="E25" s="72" t="s">
        <v>43</v>
      </c>
      <c r="F25" s="72" t="s">
        <v>52</v>
      </c>
    </row>
    <row r="26" spans="1:7" x14ac:dyDescent="0.25">
      <c r="A26" s="13">
        <v>13</v>
      </c>
      <c r="B26" s="25" t="s">
        <v>5</v>
      </c>
      <c r="C26" s="47">
        <v>0</v>
      </c>
      <c r="D26" s="128" t="s">
        <v>6</v>
      </c>
      <c r="E26" s="37">
        <f>$E$23*$C26</f>
        <v>0</v>
      </c>
      <c r="F26" s="37">
        <f>$F$23*$C26</f>
        <v>0</v>
      </c>
    </row>
    <row r="27" spans="1:7" x14ac:dyDescent="0.25">
      <c r="A27" s="13">
        <v>14</v>
      </c>
      <c r="B27" s="78" t="s">
        <v>68</v>
      </c>
      <c r="C27" s="47">
        <v>0</v>
      </c>
      <c r="D27" s="129"/>
      <c r="E27" s="37">
        <f>E26*$C27</f>
        <v>0</v>
      </c>
      <c r="F27" s="37">
        <f>F26*$C27</f>
        <v>0</v>
      </c>
    </row>
    <row r="28" spans="1:7" x14ac:dyDescent="0.25">
      <c r="A28" s="13">
        <v>15</v>
      </c>
      <c r="B28" s="73" t="s">
        <v>9</v>
      </c>
      <c r="C28" s="47"/>
      <c r="D28" s="129"/>
      <c r="E28" s="42">
        <v>0</v>
      </c>
      <c r="F28" s="42">
        <v>0</v>
      </c>
    </row>
    <row r="29" spans="1:7" x14ac:dyDescent="0.25">
      <c r="A29" s="13">
        <v>16</v>
      </c>
      <c r="B29" s="120" t="s">
        <v>1</v>
      </c>
      <c r="C29" s="122"/>
      <c r="D29" s="129"/>
      <c r="E29" s="37">
        <f>E26-E27+E28</f>
        <v>0</v>
      </c>
      <c r="F29" s="37">
        <f>F26-F27+F28</f>
        <v>0</v>
      </c>
    </row>
    <row r="30" spans="1:7" x14ac:dyDescent="0.25">
      <c r="A30" s="13">
        <v>17</v>
      </c>
      <c r="B30" s="73" t="s">
        <v>8</v>
      </c>
      <c r="C30" s="47">
        <v>0</v>
      </c>
      <c r="D30" s="129"/>
      <c r="E30" s="42">
        <v>0</v>
      </c>
      <c r="F30" s="42">
        <v>0</v>
      </c>
    </row>
    <row r="31" spans="1:7" ht="9" thickBot="1" x14ac:dyDescent="0.3">
      <c r="A31" s="13">
        <v>18</v>
      </c>
      <c r="B31" s="26" t="s">
        <v>27</v>
      </c>
      <c r="C31" s="46">
        <v>0.19</v>
      </c>
      <c r="D31" s="129"/>
      <c r="E31" s="20">
        <f>(E29+E30)*$C31</f>
        <v>0</v>
      </c>
      <c r="F31" s="20">
        <f>(F29+F30)*$C31</f>
        <v>0</v>
      </c>
    </row>
    <row r="32" spans="1:7" ht="9" thickTop="1" x14ac:dyDescent="0.25">
      <c r="A32" s="13">
        <v>19</v>
      </c>
      <c r="B32" s="27" t="s">
        <v>11</v>
      </c>
      <c r="C32" s="28"/>
      <c r="D32" s="130"/>
      <c r="E32" s="22">
        <f>E29+E30+E31</f>
        <v>0</v>
      </c>
      <c r="F32" s="22">
        <f>F29+F30+F31</f>
        <v>0</v>
      </c>
    </row>
    <row r="33" spans="1:6" ht="6.75" customHeight="1" x14ac:dyDescent="0.25">
      <c r="A33" s="29"/>
      <c r="B33" s="30"/>
      <c r="C33" s="30"/>
    </row>
    <row r="34" spans="1:6" x14ac:dyDescent="0.25">
      <c r="A34" s="13">
        <v>20</v>
      </c>
      <c r="B34" s="25" t="s">
        <v>12</v>
      </c>
      <c r="C34" s="47">
        <v>0</v>
      </c>
      <c r="D34" s="128" t="s">
        <v>13</v>
      </c>
      <c r="E34" s="37">
        <f>$E$23*$C34</f>
        <v>0</v>
      </c>
      <c r="F34" s="37">
        <f>$F$23*$C34</f>
        <v>0</v>
      </c>
    </row>
    <row r="35" spans="1:6" x14ac:dyDescent="0.25">
      <c r="A35" s="13">
        <v>21</v>
      </c>
      <c r="B35" s="78" t="s">
        <v>68</v>
      </c>
      <c r="C35" s="47">
        <v>0</v>
      </c>
      <c r="D35" s="129"/>
      <c r="E35" s="37">
        <f>E34*$C35</f>
        <v>0</v>
      </c>
      <c r="F35" s="37">
        <f>F34*$C35</f>
        <v>0</v>
      </c>
    </row>
    <row r="36" spans="1:6" x14ac:dyDescent="0.25">
      <c r="A36" s="13">
        <v>22</v>
      </c>
      <c r="B36" s="73" t="s">
        <v>9</v>
      </c>
      <c r="C36" s="47"/>
      <c r="D36" s="129"/>
      <c r="E36" s="42">
        <v>0</v>
      </c>
      <c r="F36" s="42">
        <v>0</v>
      </c>
    </row>
    <row r="37" spans="1:6" x14ac:dyDescent="0.25">
      <c r="A37" s="13">
        <v>23</v>
      </c>
      <c r="B37" s="120" t="s">
        <v>1</v>
      </c>
      <c r="C37" s="122"/>
      <c r="D37" s="129"/>
      <c r="E37" s="37">
        <f>E34-E35+E36</f>
        <v>0</v>
      </c>
      <c r="F37" s="37">
        <f>F34-F35+F36</f>
        <v>0</v>
      </c>
    </row>
    <row r="38" spans="1:6" x14ac:dyDescent="0.25">
      <c r="A38" s="13">
        <v>24</v>
      </c>
      <c r="B38" s="73" t="s">
        <v>8</v>
      </c>
      <c r="C38" s="47"/>
      <c r="D38" s="129"/>
      <c r="E38" s="42">
        <v>0</v>
      </c>
      <c r="F38" s="42">
        <v>0</v>
      </c>
    </row>
    <row r="39" spans="1:6" ht="9" thickBot="1" x14ac:dyDescent="0.3">
      <c r="A39" s="13">
        <v>25</v>
      </c>
      <c r="B39" s="26" t="s">
        <v>27</v>
      </c>
      <c r="C39" s="46">
        <v>0.19</v>
      </c>
      <c r="D39" s="129"/>
      <c r="E39" s="20">
        <f>(E37+E38)*$C39</f>
        <v>0</v>
      </c>
      <c r="F39" s="20">
        <f>(F37+F38)*$C39</f>
        <v>0</v>
      </c>
    </row>
    <row r="40" spans="1:6" ht="9" thickTop="1" x14ac:dyDescent="0.25">
      <c r="A40" s="13">
        <v>26</v>
      </c>
      <c r="B40" s="27" t="s">
        <v>16</v>
      </c>
      <c r="C40" s="28"/>
      <c r="D40" s="130"/>
      <c r="E40" s="22">
        <f>E37+E38+E39</f>
        <v>0</v>
      </c>
      <c r="F40" s="22">
        <f>F37+F38+F39</f>
        <v>0</v>
      </c>
    </row>
    <row r="41" spans="1:6" ht="6.75" customHeight="1" x14ac:dyDescent="0.25">
      <c r="A41" s="29"/>
      <c r="B41" s="30"/>
      <c r="C41" s="30"/>
    </row>
    <row r="42" spans="1:6" x14ac:dyDescent="0.25">
      <c r="A42" s="13">
        <v>27</v>
      </c>
      <c r="B42" s="25" t="s">
        <v>14</v>
      </c>
      <c r="C42" s="47">
        <v>0</v>
      </c>
      <c r="D42" s="128" t="s">
        <v>15</v>
      </c>
      <c r="E42" s="37">
        <f>$E$23*$C42</f>
        <v>0</v>
      </c>
      <c r="F42" s="37">
        <f>$F$23*$C42</f>
        <v>0</v>
      </c>
    </row>
    <row r="43" spans="1:6" x14ac:dyDescent="0.25">
      <c r="A43" s="13">
        <v>28</v>
      </c>
      <c r="B43" s="78" t="s">
        <v>68</v>
      </c>
      <c r="C43" s="47">
        <v>0</v>
      </c>
      <c r="D43" s="129"/>
      <c r="E43" s="37">
        <f>E42*$C43</f>
        <v>0</v>
      </c>
      <c r="F43" s="37">
        <f>F42*$C43</f>
        <v>0</v>
      </c>
    </row>
    <row r="44" spans="1:6" x14ac:dyDescent="0.25">
      <c r="A44" s="13">
        <v>29</v>
      </c>
      <c r="B44" s="73" t="s">
        <v>9</v>
      </c>
      <c r="C44" s="47"/>
      <c r="D44" s="129"/>
      <c r="E44" s="42">
        <v>0</v>
      </c>
      <c r="F44" s="42">
        <v>0</v>
      </c>
    </row>
    <row r="45" spans="1:6" x14ac:dyDescent="0.25">
      <c r="A45" s="13">
        <v>30</v>
      </c>
      <c r="B45" s="120" t="s">
        <v>1</v>
      </c>
      <c r="C45" s="122"/>
      <c r="D45" s="129"/>
      <c r="E45" s="37">
        <f>E42-E43+E44</f>
        <v>0</v>
      </c>
      <c r="F45" s="37">
        <f>F42-F43+F44</f>
        <v>0</v>
      </c>
    </row>
    <row r="46" spans="1:6" x14ac:dyDescent="0.25">
      <c r="A46" s="13">
        <v>31</v>
      </c>
      <c r="B46" s="73" t="s">
        <v>8</v>
      </c>
      <c r="C46" s="47"/>
      <c r="D46" s="129"/>
      <c r="E46" s="42">
        <v>0</v>
      </c>
      <c r="F46" s="42">
        <v>0</v>
      </c>
    </row>
    <row r="47" spans="1:6" ht="9" thickBot="1" x14ac:dyDescent="0.3">
      <c r="A47" s="13">
        <v>32</v>
      </c>
      <c r="B47" s="26" t="s">
        <v>27</v>
      </c>
      <c r="C47" s="46">
        <v>0.19</v>
      </c>
      <c r="D47" s="129"/>
      <c r="E47" s="20">
        <f>(E45+E46)*$C47</f>
        <v>0</v>
      </c>
      <c r="F47" s="20">
        <f>(F45+F46)*$C47</f>
        <v>0</v>
      </c>
    </row>
    <row r="48" spans="1:6" ht="9" thickTop="1" x14ac:dyDescent="0.25">
      <c r="A48" s="13">
        <v>33</v>
      </c>
      <c r="B48" s="27" t="s">
        <v>17</v>
      </c>
      <c r="C48" s="28"/>
      <c r="D48" s="130"/>
      <c r="E48" s="22">
        <f>E45+E46+E47</f>
        <v>0</v>
      </c>
      <c r="F48" s="22">
        <f>F45+F46+F47</f>
        <v>0</v>
      </c>
    </row>
    <row r="49" spans="1:7" ht="6.75" customHeight="1" x14ac:dyDescent="0.25">
      <c r="A49" s="29"/>
      <c r="B49" s="30"/>
      <c r="C49" s="30"/>
    </row>
    <row r="50" spans="1:7" x14ac:dyDescent="0.25">
      <c r="A50" s="13">
        <v>34</v>
      </c>
      <c r="B50" s="25" t="s">
        <v>18</v>
      </c>
      <c r="C50" s="47">
        <v>0</v>
      </c>
      <c r="D50" s="128" t="s">
        <v>19</v>
      </c>
      <c r="E50" s="37">
        <f>$E$23*$C50</f>
        <v>0</v>
      </c>
      <c r="F50" s="37">
        <f>$F$23*$C50</f>
        <v>0</v>
      </c>
    </row>
    <row r="51" spans="1:7" x14ac:dyDescent="0.25">
      <c r="A51" s="13">
        <v>35</v>
      </c>
      <c r="B51" s="78" t="s">
        <v>68</v>
      </c>
      <c r="C51" s="47">
        <v>0</v>
      </c>
      <c r="D51" s="129"/>
      <c r="E51" s="37">
        <f>E50*$C51</f>
        <v>0</v>
      </c>
      <c r="F51" s="37">
        <f>F50*$C51</f>
        <v>0</v>
      </c>
    </row>
    <row r="52" spans="1:7" x14ac:dyDescent="0.25">
      <c r="A52" s="13">
        <v>36</v>
      </c>
      <c r="B52" s="73" t="s">
        <v>9</v>
      </c>
      <c r="C52" s="47"/>
      <c r="D52" s="129"/>
      <c r="E52" s="42">
        <v>0</v>
      </c>
      <c r="F52" s="42">
        <v>0</v>
      </c>
    </row>
    <row r="53" spans="1:7" ht="17.25" customHeight="1" x14ac:dyDescent="0.25">
      <c r="A53" s="13">
        <v>37</v>
      </c>
      <c r="B53" s="31" t="s">
        <v>21</v>
      </c>
      <c r="C53" s="47">
        <v>0</v>
      </c>
      <c r="D53" s="129"/>
      <c r="E53" s="42">
        <v>0</v>
      </c>
      <c r="F53" s="42">
        <v>0</v>
      </c>
    </row>
    <row r="54" spans="1:7" x14ac:dyDescent="0.25">
      <c r="A54" s="13">
        <v>38</v>
      </c>
      <c r="B54" s="120" t="s">
        <v>1</v>
      </c>
      <c r="C54" s="122"/>
      <c r="D54" s="129"/>
      <c r="E54" s="37">
        <f>E50-E51+E52+E53</f>
        <v>0</v>
      </c>
      <c r="F54" s="37">
        <f>F50-F51+F52+F53</f>
        <v>0</v>
      </c>
    </row>
    <row r="55" spans="1:7" x14ac:dyDescent="0.25">
      <c r="A55" s="13">
        <v>39</v>
      </c>
      <c r="B55" s="73" t="s">
        <v>8</v>
      </c>
      <c r="C55" s="47"/>
      <c r="D55" s="129"/>
      <c r="E55" s="42">
        <v>0</v>
      </c>
      <c r="F55" s="42">
        <v>0</v>
      </c>
    </row>
    <row r="56" spans="1:7" ht="9" thickBot="1" x14ac:dyDescent="0.3">
      <c r="A56" s="13">
        <v>40</v>
      </c>
      <c r="B56" s="26" t="s">
        <v>27</v>
      </c>
      <c r="C56" s="46">
        <v>0.19</v>
      </c>
      <c r="D56" s="129"/>
      <c r="E56" s="20">
        <f>(E54+E55)*$C56</f>
        <v>0</v>
      </c>
      <c r="F56" s="20">
        <f>(F54+F55)*$C56</f>
        <v>0</v>
      </c>
    </row>
    <row r="57" spans="1:7" ht="9" thickTop="1" x14ac:dyDescent="0.25">
      <c r="A57" s="13">
        <v>41</v>
      </c>
      <c r="B57" s="27" t="s">
        <v>20</v>
      </c>
      <c r="C57" s="28"/>
      <c r="D57" s="130"/>
      <c r="E57" s="22">
        <f>E54+E55+E56</f>
        <v>0</v>
      </c>
      <c r="F57" s="22">
        <f>F54+F55+F56</f>
        <v>0</v>
      </c>
    </row>
    <row r="58" spans="1:7" ht="6.75" customHeight="1" x14ac:dyDescent="0.25">
      <c r="A58" s="13"/>
      <c r="B58" s="32"/>
      <c r="C58" s="32"/>
      <c r="D58" s="33"/>
      <c r="E58" s="16"/>
      <c r="F58" s="16"/>
    </row>
    <row r="59" spans="1:7" x14ac:dyDescent="0.25">
      <c r="A59" s="13">
        <v>42</v>
      </c>
      <c r="B59" s="25" t="s">
        <v>22</v>
      </c>
      <c r="C59" s="47">
        <v>0</v>
      </c>
      <c r="D59" s="128" t="s">
        <v>23</v>
      </c>
      <c r="E59" s="37">
        <f>$E$23*$C59</f>
        <v>0</v>
      </c>
      <c r="F59" s="37">
        <f>$F$23*$C59</f>
        <v>0</v>
      </c>
    </row>
    <row r="60" spans="1:7" x14ac:dyDescent="0.25">
      <c r="A60" s="13">
        <v>43</v>
      </c>
      <c r="B60" s="78" t="s">
        <v>68</v>
      </c>
      <c r="C60" s="47">
        <v>0</v>
      </c>
      <c r="D60" s="129"/>
      <c r="E60" s="37">
        <f>E59*$C60</f>
        <v>0</v>
      </c>
      <c r="F60" s="37">
        <f>F59*$C60</f>
        <v>0</v>
      </c>
    </row>
    <row r="61" spans="1:7" x14ac:dyDescent="0.25">
      <c r="A61" s="13">
        <v>44</v>
      </c>
      <c r="B61" s="73" t="s">
        <v>9</v>
      </c>
      <c r="C61" s="47"/>
      <c r="D61" s="129"/>
      <c r="E61" s="42">
        <v>0</v>
      </c>
      <c r="F61" s="42">
        <v>0</v>
      </c>
    </row>
    <row r="62" spans="1:7" x14ac:dyDescent="0.25">
      <c r="A62" s="13">
        <v>45</v>
      </c>
      <c r="B62" s="120" t="s">
        <v>1</v>
      </c>
      <c r="C62" s="122"/>
      <c r="D62" s="129"/>
      <c r="E62" s="37">
        <f>E59-E60+E61</f>
        <v>0</v>
      </c>
      <c r="F62" s="37">
        <f>F59-F60+F61</f>
        <v>0</v>
      </c>
      <c r="G62" s="34"/>
    </row>
    <row r="63" spans="1:7" x14ac:dyDescent="0.25">
      <c r="A63" s="13">
        <v>46</v>
      </c>
      <c r="B63" s="73" t="s">
        <v>8</v>
      </c>
      <c r="C63" s="47"/>
      <c r="D63" s="129"/>
      <c r="E63" s="42">
        <v>0</v>
      </c>
      <c r="F63" s="42">
        <v>0</v>
      </c>
    </row>
    <row r="64" spans="1:7" ht="9" thickBot="1" x14ac:dyDescent="0.3">
      <c r="A64" s="13">
        <v>47</v>
      </c>
      <c r="B64" s="26" t="s">
        <v>27</v>
      </c>
      <c r="C64" s="46">
        <v>0.19</v>
      </c>
      <c r="D64" s="129"/>
      <c r="E64" s="20">
        <f>(E62+E63)*$C64</f>
        <v>0</v>
      </c>
      <c r="F64" s="20">
        <f>(F62+F63)*$C64</f>
        <v>0</v>
      </c>
    </row>
    <row r="65" spans="1:7" ht="9" thickTop="1" x14ac:dyDescent="0.25">
      <c r="A65" s="13">
        <v>48</v>
      </c>
      <c r="B65" s="27" t="s">
        <v>24</v>
      </c>
      <c r="C65" s="28"/>
      <c r="D65" s="130"/>
      <c r="E65" s="22">
        <f>E62+E63+E64</f>
        <v>0</v>
      </c>
      <c r="F65" s="22">
        <f>F62+F63+F64</f>
        <v>0</v>
      </c>
    </row>
    <row r="66" spans="1:7" ht="6.75" customHeight="1" x14ac:dyDescent="0.25">
      <c r="A66" s="29"/>
      <c r="B66" s="30"/>
      <c r="C66" s="30"/>
    </row>
    <row r="67" spans="1:7" ht="33" customHeight="1" x14ac:dyDescent="0.25">
      <c r="A67" s="17"/>
      <c r="B67" s="131" t="s">
        <v>25</v>
      </c>
      <c r="C67" s="132"/>
      <c r="D67" s="133"/>
      <c r="E67" s="72" t="s">
        <v>46</v>
      </c>
      <c r="F67" s="72" t="s">
        <v>53</v>
      </c>
    </row>
    <row r="68" spans="1:7" ht="12" customHeight="1" x14ac:dyDescent="0.25">
      <c r="A68" s="29">
        <v>49</v>
      </c>
      <c r="B68" s="120" t="s">
        <v>31</v>
      </c>
      <c r="C68" s="121"/>
      <c r="D68" s="122"/>
      <c r="E68" s="37">
        <f>E29+E37+E45+E54+E62</f>
        <v>0</v>
      </c>
      <c r="F68" s="37">
        <f>F29+F37+F45+F54+F62</f>
        <v>0</v>
      </c>
    </row>
    <row r="69" spans="1:7" ht="12" customHeight="1" x14ac:dyDescent="0.25">
      <c r="A69" s="29">
        <v>50</v>
      </c>
      <c r="B69" s="120" t="s">
        <v>28</v>
      </c>
      <c r="C69" s="121"/>
      <c r="D69" s="122"/>
      <c r="E69" s="37">
        <f>E30+E38+E46+E55+E63</f>
        <v>0</v>
      </c>
      <c r="F69" s="37">
        <f>F30+F38+F46+F55+F63</f>
        <v>0</v>
      </c>
    </row>
    <row r="70" spans="1:7" ht="12" customHeight="1" x14ac:dyDescent="0.25">
      <c r="A70" s="29">
        <v>51</v>
      </c>
      <c r="B70" s="120" t="s">
        <v>29</v>
      </c>
      <c r="C70" s="121"/>
      <c r="D70" s="122"/>
      <c r="E70" s="37">
        <f>E68+E69</f>
        <v>0</v>
      </c>
      <c r="F70" s="37">
        <f>F68+F69</f>
        <v>0</v>
      </c>
    </row>
    <row r="71" spans="1:7" ht="12" customHeight="1" thickBot="1" x14ac:dyDescent="0.3">
      <c r="A71" s="29">
        <v>52</v>
      </c>
      <c r="B71" s="123" t="s">
        <v>30</v>
      </c>
      <c r="C71" s="124"/>
      <c r="D71" s="46">
        <v>0.19</v>
      </c>
      <c r="E71" s="20">
        <f>E70*$D71</f>
        <v>0</v>
      </c>
      <c r="F71" s="20">
        <f>F70*$D71</f>
        <v>0</v>
      </c>
      <c r="G71" s="34"/>
    </row>
    <row r="72" spans="1:7" ht="12" customHeight="1" thickTop="1" x14ac:dyDescent="0.25">
      <c r="A72" s="29">
        <v>53</v>
      </c>
      <c r="B72" s="125" t="s">
        <v>26</v>
      </c>
      <c r="C72" s="126"/>
      <c r="D72" s="127"/>
      <c r="E72" s="35">
        <f>E70+E71</f>
        <v>0</v>
      </c>
      <c r="F72" s="35">
        <f>F70+F71</f>
        <v>0</v>
      </c>
    </row>
    <row r="73" spans="1:7" ht="8.25" customHeight="1" x14ac:dyDescent="0.25">
      <c r="A73" s="29"/>
    </row>
    <row r="74" spans="1:7" ht="6.75" customHeight="1" x14ac:dyDescent="0.25">
      <c r="A74" s="12" t="s">
        <v>34</v>
      </c>
      <c r="B74" s="68" t="s">
        <v>35</v>
      </c>
    </row>
    <row r="75" spans="1:7" x14ac:dyDescent="0.25"/>
    <row r="76" spans="1:7" x14ac:dyDescent="0.25"/>
    <row r="77" spans="1:7" x14ac:dyDescent="0.25"/>
    <row r="78" spans="1:7" x14ac:dyDescent="0.25">
      <c r="E78" s="36">
        <f>E30+(E30*$C31)</f>
        <v>0</v>
      </c>
      <c r="F78" s="36">
        <f>F30+(F30*$C31)</f>
        <v>0</v>
      </c>
    </row>
    <row r="79" spans="1:7" x14ac:dyDescent="0.25">
      <c r="E79" s="36">
        <f>(E38+E46+E55+E63)+((E38*$C39)+(E46*$C47)+(E55*$C56)+(E63*$C64))</f>
        <v>0</v>
      </c>
      <c r="F79" s="36">
        <f>(F38+F46+F55+F63)+((F38*$C39)+(F46*$C47)+(F55*$C56)+(F63*$C64))</f>
        <v>0</v>
      </c>
    </row>
    <row r="80" spans="1:7"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sheetData>
  <sheetProtection password="C580" sheet="1" objects="1" scenarios="1"/>
  <mergeCells count="35">
    <mergeCell ref="B15:D15"/>
    <mergeCell ref="A2:F2"/>
    <mergeCell ref="A3:F3"/>
    <mergeCell ref="B5:D5"/>
    <mergeCell ref="B6:D6"/>
    <mergeCell ref="B7:D7"/>
    <mergeCell ref="B8:D8"/>
    <mergeCell ref="B9:D9"/>
    <mergeCell ref="B11:D11"/>
    <mergeCell ref="B12:C12"/>
    <mergeCell ref="B13:D13"/>
    <mergeCell ref="B14:C14"/>
    <mergeCell ref="D42:D48"/>
    <mergeCell ref="B45:C45"/>
    <mergeCell ref="B17:C17"/>
    <mergeCell ref="B18:C18"/>
    <mergeCell ref="B20:C20"/>
    <mergeCell ref="B21:C21"/>
    <mergeCell ref="B22:C22"/>
    <mergeCell ref="B23:C23"/>
    <mergeCell ref="B24:C24"/>
    <mergeCell ref="D26:D32"/>
    <mergeCell ref="B29:C29"/>
    <mergeCell ref="D34:D40"/>
    <mergeCell ref="B37:C37"/>
    <mergeCell ref="B69:D69"/>
    <mergeCell ref="B70:D70"/>
    <mergeCell ref="B71:C71"/>
    <mergeCell ref="B72:D72"/>
    <mergeCell ref="D50:D57"/>
    <mergeCell ref="B54:C54"/>
    <mergeCell ref="D59:D65"/>
    <mergeCell ref="B62:C62"/>
    <mergeCell ref="B67:D67"/>
    <mergeCell ref="B68:D68"/>
  </mergeCells>
  <dataValidations count="1">
    <dataValidation type="custom" allowBlank="1" showInputMessage="1" showErrorMessage="1" errorTitle="HOAI beachten!" error="Maximal 7.500 € brutto. Siehe § 37 (1) HOAI." sqref="E8:F8" xr:uid="{00000000-0002-0000-0300-000000000000}">
      <formula1>E8&lt;7500.09</formula1>
    </dataValidation>
  </dataValidations>
  <pageMargins left="0.98425196850393704" right="0.98425196850393704" top="0.78740157480314965" bottom="0.78740157480314965" header="0.51181102362204722" footer="0.51181102362204722"/>
  <pageSetup paperSize="9" orientation="portrait" horizontalDpi="1200" verticalDpi="1200" r:id="rId1"/>
  <headerFooter>
    <oddHeader>&amp;L&amp;"Arial,Standard"&amp;8Anlage zu § 10 vorläufige Honorarermittlung zum Vertrag Objektplanung Gebäude und Innenräume&amp;R&amp;"Arial,Standard"&amp;8Vertragsmuster, VM2/3</oddHeader>
    <oddFooter>&amp;L&amp;"Arial Narrow,Standard"&amp;8Eingeführt mit Erlass BMUB vom 05.08.2014 - B I 1 - 8111.1/0&amp;R&amp;"Arial,Standard"&amp;8VM2/3  &amp;P/&amp;N</oddFooter>
  </headerFooter>
  <ignoredErrors>
    <ignoredError sqref="E71:F71" 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8">
    <tabColor theme="0" tint="-0.14999847407452621"/>
  </sheetPr>
  <dimension ref="A1:O32"/>
  <sheetViews>
    <sheetView zoomScale="150" zoomScaleNormal="150" workbookViewId="0">
      <selection activeCell="B1" sqref="B1:H1"/>
    </sheetView>
  </sheetViews>
  <sheetFormatPr baseColWidth="10" defaultRowHeight="15" x14ac:dyDescent="0.25"/>
  <cols>
    <col min="1" max="1" width="2.42578125" customWidth="1"/>
    <col min="2" max="2" width="14.85546875" bestFit="1" customWidth="1"/>
    <col min="15" max="15" width="16.140625" customWidth="1"/>
  </cols>
  <sheetData>
    <row r="1" spans="2:15" ht="37.5" customHeight="1" x14ac:dyDescent="0.25">
      <c r="B1" s="150" t="s">
        <v>65</v>
      </c>
      <c r="C1" s="150"/>
      <c r="D1" s="150"/>
      <c r="E1" s="150"/>
      <c r="F1" s="150"/>
      <c r="G1" s="150"/>
      <c r="H1" s="150"/>
      <c r="I1" s="55"/>
      <c r="J1" s="55"/>
      <c r="K1" s="55"/>
      <c r="L1" s="55"/>
    </row>
    <row r="2" spans="2:15" x14ac:dyDescent="0.25">
      <c r="B2" s="3">
        <v>25000</v>
      </c>
      <c r="C2" s="4">
        <v>3120</v>
      </c>
      <c r="D2" s="5">
        <v>3657</v>
      </c>
      <c r="E2" s="4">
        <v>3657</v>
      </c>
      <c r="F2" s="3">
        <v>4339</v>
      </c>
      <c r="G2" s="4">
        <v>4339</v>
      </c>
      <c r="H2" s="3">
        <v>5412</v>
      </c>
      <c r="I2" s="4">
        <v>5412</v>
      </c>
      <c r="J2" s="3">
        <v>6094</v>
      </c>
      <c r="K2" s="4">
        <v>6094</v>
      </c>
      <c r="L2" s="3">
        <v>6631</v>
      </c>
      <c r="N2" s="58">
        <v>1</v>
      </c>
      <c r="O2" s="49"/>
    </row>
    <row r="3" spans="2:15" x14ac:dyDescent="0.25">
      <c r="B3" s="3">
        <v>35000</v>
      </c>
      <c r="C3" s="4">
        <v>4217</v>
      </c>
      <c r="D3" s="5">
        <v>4942</v>
      </c>
      <c r="E3" s="4">
        <v>4942</v>
      </c>
      <c r="F3" s="3">
        <v>5865</v>
      </c>
      <c r="G3" s="4">
        <v>5865</v>
      </c>
      <c r="H3" s="3">
        <v>7315</v>
      </c>
      <c r="I3" s="4">
        <v>7315</v>
      </c>
      <c r="J3" s="3">
        <v>8237</v>
      </c>
      <c r="K3" s="4">
        <v>8237</v>
      </c>
      <c r="L3" s="3">
        <v>8962</v>
      </c>
      <c r="N3" s="58">
        <v>2</v>
      </c>
      <c r="O3" s="49"/>
    </row>
    <row r="4" spans="2:15" x14ac:dyDescent="0.25">
      <c r="B4" s="3">
        <v>50000</v>
      </c>
      <c r="C4" s="4">
        <v>5804</v>
      </c>
      <c r="D4" s="5">
        <v>6801</v>
      </c>
      <c r="E4" s="4">
        <v>6801</v>
      </c>
      <c r="F4" s="3">
        <v>8071</v>
      </c>
      <c r="G4" s="4">
        <v>8071</v>
      </c>
      <c r="H4" s="3">
        <v>10066</v>
      </c>
      <c r="I4" s="4">
        <v>10066</v>
      </c>
      <c r="J4" s="3">
        <v>11336</v>
      </c>
      <c r="K4" s="4">
        <v>11336</v>
      </c>
      <c r="L4" s="3">
        <v>12333</v>
      </c>
      <c r="N4" s="58">
        <v>3</v>
      </c>
      <c r="O4" s="49"/>
    </row>
    <row r="5" spans="2:15" x14ac:dyDescent="0.25">
      <c r="B5" s="3">
        <v>75000</v>
      </c>
      <c r="C5" s="4">
        <v>8342</v>
      </c>
      <c r="D5" s="5">
        <v>9776</v>
      </c>
      <c r="E5" s="4">
        <v>9776</v>
      </c>
      <c r="F5" s="3">
        <v>11601</v>
      </c>
      <c r="G5" s="4">
        <v>11601</v>
      </c>
      <c r="H5" s="3">
        <v>14469</v>
      </c>
      <c r="I5" s="4">
        <v>14469</v>
      </c>
      <c r="J5" s="3">
        <v>16293</v>
      </c>
      <c r="K5" s="4">
        <v>16293</v>
      </c>
      <c r="L5" s="3">
        <v>17727</v>
      </c>
      <c r="N5" s="58">
        <v>4</v>
      </c>
      <c r="O5" s="49"/>
    </row>
    <row r="6" spans="2:15" ht="15.75" thickBot="1" x14ac:dyDescent="0.3">
      <c r="B6" s="6">
        <v>100000</v>
      </c>
      <c r="C6" s="7">
        <v>10790</v>
      </c>
      <c r="D6" s="8">
        <v>12644</v>
      </c>
      <c r="E6" s="7">
        <v>12644</v>
      </c>
      <c r="F6" s="6">
        <v>15005</v>
      </c>
      <c r="G6" s="7">
        <v>15005</v>
      </c>
      <c r="H6" s="6">
        <v>18713</v>
      </c>
      <c r="I6" s="7">
        <v>18713</v>
      </c>
      <c r="J6" s="6">
        <v>21074</v>
      </c>
      <c r="K6" s="7">
        <v>21074</v>
      </c>
      <c r="L6" s="6">
        <v>22928</v>
      </c>
      <c r="N6" s="58">
        <v>5</v>
      </c>
      <c r="O6" s="49"/>
    </row>
    <row r="7" spans="2:15" x14ac:dyDescent="0.25">
      <c r="B7" s="3">
        <v>150000</v>
      </c>
      <c r="C7" s="4">
        <v>15500</v>
      </c>
      <c r="D7" s="5">
        <v>18164</v>
      </c>
      <c r="E7" s="4">
        <v>18164</v>
      </c>
      <c r="F7" s="3">
        <v>21555</v>
      </c>
      <c r="G7" s="4">
        <v>21555</v>
      </c>
      <c r="H7" s="3">
        <v>26883</v>
      </c>
      <c r="I7" s="4">
        <v>26883</v>
      </c>
      <c r="J7" s="3">
        <v>30274</v>
      </c>
      <c r="K7" s="4">
        <v>30274</v>
      </c>
      <c r="L7" s="3">
        <v>32938</v>
      </c>
      <c r="N7" s="58">
        <v>6</v>
      </c>
      <c r="O7" s="50"/>
    </row>
    <row r="8" spans="2:15" x14ac:dyDescent="0.25">
      <c r="B8" s="3">
        <v>200000</v>
      </c>
      <c r="C8" s="4">
        <v>20037</v>
      </c>
      <c r="D8" s="5">
        <v>23480</v>
      </c>
      <c r="E8" s="4">
        <v>23480</v>
      </c>
      <c r="F8" s="3">
        <v>27863</v>
      </c>
      <c r="G8" s="4">
        <v>27863</v>
      </c>
      <c r="H8" s="3">
        <v>34751</v>
      </c>
      <c r="I8" s="4">
        <v>34751</v>
      </c>
      <c r="J8" s="3">
        <v>39134</v>
      </c>
      <c r="K8" s="4">
        <v>39134</v>
      </c>
      <c r="L8" s="3">
        <v>42578</v>
      </c>
      <c r="N8" s="58">
        <v>7</v>
      </c>
      <c r="O8" s="51"/>
    </row>
    <row r="9" spans="2:15" x14ac:dyDescent="0.25">
      <c r="B9" s="3">
        <v>300000</v>
      </c>
      <c r="C9" s="4">
        <v>28750</v>
      </c>
      <c r="D9" s="5">
        <v>33692</v>
      </c>
      <c r="E9" s="4">
        <v>33692</v>
      </c>
      <c r="F9" s="3">
        <v>39981</v>
      </c>
      <c r="G9" s="4">
        <v>39981</v>
      </c>
      <c r="H9" s="3">
        <v>49864</v>
      </c>
      <c r="I9" s="4">
        <v>49864</v>
      </c>
      <c r="J9" s="3">
        <v>56153</v>
      </c>
      <c r="K9" s="4">
        <v>56153</v>
      </c>
      <c r="L9" s="3">
        <v>61095</v>
      </c>
      <c r="N9" s="58">
        <v>8</v>
      </c>
      <c r="O9" s="49"/>
    </row>
    <row r="10" spans="2:15" x14ac:dyDescent="0.25">
      <c r="B10" s="3">
        <v>500000</v>
      </c>
      <c r="C10" s="4">
        <v>45232</v>
      </c>
      <c r="D10" s="5">
        <v>53006</v>
      </c>
      <c r="E10" s="4">
        <v>53006</v>
      </c>
      <c r="F10" s="3">
        <v>62900</v>
      </c>
      <c r="G10" s="4">
        <v>62900</v>
      </c>
      <c r="H10" s="3">
        <v>78449</v>
      </c>
      <c r="I10" s="4">
        <v>78449</v>
      </c>
      <c r="J10" s="3">
        <v>88343</v>
      </c>
      <c r="K10" s="4">
        <v>88343</v>
      </c>
      <c r="L10" s="3">
        <v>96118</v>
      </c>
      <c r="N10" s="58">
        <v>9</v>
      </c>
      <c r="O10" s="51"/>
    </row>
    <row r="11" spans="2:15" ht="15.75" thickBot="1" x14ac:dyDescent="0.3">
      <c r="B11" s="6">
        <v>750000</v>
      </c>
      <c r="C11" s="7">
        <v>64666</v>
      </c>
      <c r="D11" s="8">
        <v>75781</v>
      </c>
      <c r="E11" s="7">
        <v>75781</v>
      </c>
      <c r="F11" s="6">
        <v>89927</v>
      </c>
      <c r="G11" s="7">
        <v>89927</v>
      </c>
      <c r="H11" s="6">
        <v>112156</v>
      </c>
      <c r="I11" s="7">
        <v>112156</v>
      </c>
      <c r="J11" s="6">
        <v>126301</v>
      </c>
      <c r="K11" s="7">
        <v>126301</v>
      </c>
      <c r="L11" s="6">
        <v>137416</v>
      </c>
      <c r="N11" s="58">
        <v>10</v>
      </c>
      <c r="O11" s="51"/>
    </row>
    <row r="12" spans="2:15" x14ac:dyDescent="0.25">
      <c r="B12" s="3">
        <v>1000000</v>
      </c>
      <c r="C12" s="4">
        <v>83182</v>
      </c>
      <c r="D12" s="5">
        <v>97479</v>
      </c>
      <c r="E12" s="4">
        <v>97479</v>
      </c>
      <c r="F12" s="3">
        <v>115675</v>
      </c>
      <c r="G12" s="4">
        <v>115675</v>
      </c>
      <c r="H12" s="3">
        <v>144268</v>
      </c>
      <c r="I12" s="4">
        <v>144268</v>
      </c>
      <c r="J12" s="3">
        <v>162464</v>
      </c>
      <c r="K12" s="4">
        <v>162464</v>
      </c>
      <c r="L12" s="3">
        <v>176761</v>
      </c>
      <c r="N12" s="58">
        <v>11</v>
      </c>
      <c r="O12" s="49"/>
    </row>
    <row r="13" spans="2:15" x14ac:dyDescent="0.25">
      <c r="B13" s="3">
        <v>1500000</v>
      </c>
      <c r="C13" s="4">
        <v>119307</v>
      </c>
      <c r="D13" s="5">
        <v>139813</v>
      </c>
      <c r="E13" s="4">
        <v>139813</v>
      </c>
      <c r="F13" s="3">
        <v>165911</v>
      </c>
      <c r="G13" s="4">
        <v>165911</v>
      </c>
      <c r="H13" s="3">
        <v>206923</v>
      </c>
      <c r="I13" s="4">
        <v>206923</v>
      </c>
      <c r="J13" s="3">
        <v>233022</v>
      </c>
      <c r="K13" s="4">
        <v>233022</v>
      </c>
      <c r="L13" s="3">
        <v>253527</v>
      </c>
      <c r="N13" s="58">
        <v>12</v>
      </c>
      <c r="O13" s="49"/>
    </row>
    <row r="14" spans="2:15" x14ac:dyDescent="0.25">
      <c r="B14" s="3">
        <v>2000000</v>
      </c>
      <c r="C14" s="4">
        <v>153965</v>
      </c>
      <c r="D14" s="5">
        <v>180428</v>
      </c>
      <c r="E14" s="4">
        <v>180428</v>
      </c>
      <c r="F14" s="3">
        <v>214108</v>
      </c>
      <c r="G14" s="4">
        <v>214108</v>
      </c>
      <c r="H14" s="3">
        <v>267034</v>
      </c>
      <c r="I14" s="4">
        <v>267034</v>
      </c>
      <c r="J14" s="3">
        <v>300714</v>
      </c>
      <c r="K14" s="4">
        <v>300714</v>
      </c>
      <c r="L14" s="3">
        <v>327177</v>
      </c>
      <c r="N14" s="58">
        <v>13</v>
      </c>
      <c r="O14" s="49"/>
    </row>
    <row r="15" spans="2:15" x14ac:dyDescent="0.25">
      <c r="B15" s="3">
        <v>3000000</v>
      </c>
      <c r="C15" s="4">
        <v>220161</v>
      </c>
      <c r="D15" s="5">
        <v>258002</v>
      </c>
      <c r="E15" s="4">
        <v>258002</v>
      </c>
      <c r="F15" s="3">
        <v>306162</v>
      </c>
      <c r="G15" s="4">
        <v>306162</v>
      </c>
      <c r="H15" s="3">
        <v>381843</v>
      </c>
      <c r="I15" s="4">
        <v>381843</v>
      </c>
      <c r="J15" s="3">
        <v>430003</v>
      </c>
      <c r="K15" s="4">
        <v>430003</v>
      </c>
      <c r="L15" s="3">
        <v>467843</v>
      </c>
      <c r="N15" s="58">
        <v>14</v>
      </c>
      <c r="O15" s="49"/>
    </row>
    <row r="16" spans="2:15" ht="15.75" thickBot="1" x14ac:dyDescent="0.3">
      <c r="B16" s="6">
        <v>5000000</v>
      </c>
      <c r="C16" s="7">
        <v>343879</v>
      </c>
      <c r="D16" s="8">
        <v>402984</v>
      </c>
      <c r="E16" s="7">
        <v>402984</v>
      </c>
      <c r="F16" s="6">
        <v>478207</v>
      </c>
      <c r="G16" s="7">
        <v>478207</v>
      </c>
      <c r="H16" s="6">
        <v>596416</v>
      </c>
      <c r="I16" s="7">
        <v>596416</v>
      </c>
      <c r="J16" s="6">
        <v>671640</v>
      </c>
      <c r="K16" s="7">
        <v>671640</v>
      </c>
      <c r="L16" s="6">
        <v>730744</v>
      </c>
      <c r="N16" s="58">
        <v>15</v>
      </c>
      <c r="O16" s="49"/>
    </row>
    <row r="17" spans="1:15" x14ac:dyDescent="0.25">
      <c r="B17" s="3">
        <v>7500000</v>
      </c>
      <c r="C17" s="4">
        <v>493923</v>
      </c>
      <c r="D17" s="5">
        <v>578816</v>
      </c>
      <c r="E17" s="4">
        <v>578816</v>
      </c>
      <c r="F17" s="3">
        <v>686862</v>
      </c>
      <c r="G17" s="4">
        <v>686862</v>
      </c>
      <c r="H17" s="3">
        <v>856648</v>
      </c>
      <c r="I17" s="4">
        <v>856648</v>
      </c>
      <c r="J17" s="3">
        <v>964694</v>
      </c>
      <c r="K17" s="4">
        <v>964694</v>
      </c>
      <c r="L17" s="3">
        <v>1049587</v>
      </c>
      <c r="N17" s="58">
        <v>16</v>
      </c>
      <c r="O17" s="49"/>
    </row>
    <row r="18" spans="1:15" x14ac:dyDescent="0.25">
      <c r="B18" s="3">
        <v>10000000</v>
      </c>
      <c r="C18" s="4">
        <v>638277</v>
      </c>
      <c r="D18" s="5">
        <v>747981</v>
      </c>
      <c r="E18" s="4">
        <v>747981</v>
      </c>
      <c r="F18" s="3">
        <v>887604</v>
      </c>
      <c r="G18" s="4">
        <v>887604</v>
      </c>
      <c r="H18" s="3">
        <v>1107012</v>
      </c>
      <c r="I18" s="4">
        <v>1107012</v>
      </c>
      <c r="J18" s="3">
        <v>1246635</v>
      </c>
      <c r="K18" s="4">
        <v>1246635</v>
      </c>
      <c r="L18" s="3">
        <v>1356339</v>
      </c>
      <c r="N18" s="58">
        <v>17</v>
      </c>
      <c r="O18" s="49"/>
    </row>
    <row r="19" spans="1:15" x14ac:dyDescent="0.25">
      <c r="B19" s="3">
        <v>15000000</v>
      </c>
      <c r="C19" s="4">
        <v>915129</v>
      </c>
      <c r="D19" s="5">
        <v>1072416</v>
      </c>
      <c r="E19" s="4">
        <v>1072416</v>
      </c>
      <c r="F19" s="3">
        <v>1272601</v>
      </c>
      <c r="G19" s="4">
        <v>1272601</v>
      </c>
      <c r="H19" s="3">
        <v>1587176</v>
      </c>
      <c r="I19" s="4">
        <v>1587176</v>
      </c>
      <c r="J19" s="3">
        <v>1787360</v>
      </c>
      <c r="K19" s="4">
        <v>1787360</v>
      </c>
      <c r="L19" s="3">
        <v>1944648</v>
      </c>
      <c r="N19" s="58">
        <v>18</v>
      </c>
      <c r="O19" s="49"/>
    </row>
    <row r="20" spans="1:15" x14ac:dyDescent="0.25">
      <c r="B20" s="3">
        <v>20000000</v>
      </c>
      <c r="C20" s="4">
        <v>1180414</v>
      </c>
      <c r="D20" s="5">
        <v>1383298</v>
      </c>
      <c r="E20" s="4">
        <v>1383298</v>
      </c>
      <c r="F20" s="3">
        <v>1641513</v>
      </c>
      <c r="G20" s="4">
        <v>1641513</v>
      </c>
      <c r="H20" s="3">
        <v>2047281</v>
      </c>
      <c r="I20" s="4">
        <v>2047281</v>
      </c>
      <c r="J20" s="3">
        <v>2305496</v>
      </c>
      <c r="K20" s="4">
        <v>2305496</v>
      </c>
      <c r="L20" s="3">
        <v>2508380</v>
      </c>
      <c r="N20" s="58">
        <v>19</v>
      </c>
      <c r="O20" s="49"/>
    </row>
    <row r="21" spans="1:15" x14ac:dyDescent="0.25">
      <c r="B21" s="3">
        <v>25000000</v>
      </c>
      <c r="C21" s="4">
        <v>1436874</v>
      </c>
      <c r="D21" s="5">
        <v>1683837</v>
      </c>
      <c r="E21" s="4">
        <v>1683837</v>
      </c>
      <c r="F21" s="3">
        <v>1998153</v>
      </c>
      <c r="G21" s="4">
        <v>1998153</v>
      </c>
      <c r="H21" s="3">
        <v>2492079</v>
      </c>
      <c r="I21" s="4">
        <v>2492079</v>
      </c>
      <c r="J21" s="3">
        <v>2806395</v>
      </c>
      <c r="K21" s="4">
        <v>2806395</v>
      </c>
      <c r="L21" s="3">
        <v>3053358</v>
      </c>
      <c r="N21" s="58">
        <v>20</v>
      </c>
      <c r="O21" s="49"/>
    </row>
    <row r="24" spans="1:15" x14ac:dyDescent="0.25">
      <c r="A24" s="40"/>
      <c r="B24" s="39"/>
      <c r="C24" s="39"/>
      <c r="D24" s="39"/>
      <c r="E24" s="39"/>
      <c r="F24" s="39"/>
      <c r="G24" s="39"/>
      <c r="H24" s="39"/>
      <c r="I24" s="39"/>
      <c r="J24" s="39"/>
      <c r="K24" s="39"/>
      <c r="L24" s="39"/>
      <c r="M24" s="40"/>
      <c r="N24" s="40"/>
    </row>
    <row r="25" spans="1:15" x14ac:dyDescent="0.25">
      <c r="A25" s="40"/>
      <c r="B25" s="39"/>
      <c r="C25" s="39"/>
      <c r="D25" s="39"/>
      <c r="E25" s="39"/>
      <c r="F25" s="39"/>
      <c r="G25" s="39"/>
      <c r="H25" s="39"/>
      <c r="I25" s="39"/>
      <c r="J25" s="39"/>
      <c r="K25" s="39"/>
      <c r="L25" s="39"/>
      <c r="M25" s="40"/>
      <c r="N25" s="40"/>
    </row>
    <row r="26" spans="1:15" x14ac:dyDescent="0.25">
      <c r="A26" s="40"/>
      <c r="B26" s="39"/>
      <c r="C26" s="39"/>
      <c r="D26" s="39"/>
      <c r="E26" s="39"/>
      <c r="F26" s="39"/>
      <c r="G26" s="39"/>
      <c r="H26" s="39"/>
      <c r="I26" s="39"/>
      <c r="J26" s="39"/>
      <c r="K26" s="39"/>
      <c r="L26" s="39"/>
      <c r="O26" s="1"/>
    </row>
    <row r="27" spans="1:15" x14ac:dyDescent="0.25">
      <c r="A27" s="40"/>
      <c r="B27" s="39"/>
      <c r="C27" s="39"/>
      <c r="D27" s="41"/>
      <c r="E27" s="39"/>
      <c r="F27" s="39"/>
      <c r="G27" s="39"/>
      <c r="H27" s="39"/>
      <c r="I27" s="39"/>
      <c r="J27" s="39"/>
      <c r="K27" s="39"/>
      <c r="L27" s="39"/>
    </row>
    <row r="28" spans="1:15" x14ac:dyDescent="0.25">
      <c r="A28" s="40"/>
      <c r="B28" s="39"/>
      <c r="C28" s="39"/>
      <c r="D28" s="39"/>
      <c r="E28" s="39"/>
      <c r="F28" s="39"/>
      <c r="G28" s="39"/>
      <c r="H28" s="39"/>
      <c r="I28" s="39"/>
      <c r="J28" s="39"/>
      <c r="K28" s="39"/>
      <c r="L28" s="39"/>
    </row>
    <row r="29" spans="1:15" x14ac:dyDescent="0.25">
      <c r="B29" s="38"/>
      <c r="D29" s="2"/>
    </row>
    <row r="30" spans="1:15" x14ac:dyDescent="0.25">
      <c r="B30" s="38"/>
    </row>
    <row r="31" spans="1:15" x14ac:dyDescent="0.25">
      <c r="B31" s="38"/>
    </row>
    <row r="32" spans="1:15" x14ac:dyDescent="0.25">
      <c r="B32" s="38"/>
    </row>
  </sheetData>
  <sheetProtection password="C580" sheet="1" objects="1" scenarios="1"/>
  <mergeCells count="1">
    <mergeCell ref="B1:H1"/>
  </mergeCells>
  <pageMargins left="0.98425196850393704" right="0.98425196850393704" top="0.78740157480314965" bottom="0.78740157480314965" header="0.51181102362204722" footer="0.51181102362204722"/>
  <pageSetup paperSize="9" orientation="portrait" horizontalDpi="1200" verticalDpi="1200" r:id="rId1"/>
  <headerFooter>
    <oddHeader>&amp;L&amp;"Arial,Standard"&amp;8Anlage zu § 10 vorläufige Honorarermittlung zum Vertrag Objektplanung Gebäude und Innenräume&amp;R&amp;"Arial,Standard"&amp;8Vertragsmuster, VM2/3</oddHeader>
    <oddFooter>&amp;L&amp;"Arial Narrow,Standard"&amp;8Eingeführt mit Erlass BMUB vom 05.08.2014 - B I 1 - 8111.1/0&amp;R&amp;"Arial,Standard"&amp;8VM2/3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Hinweise zur Honorarberechnung</vt:lpstr>
      <vt:lpstr>Stundensätze</vt:lpstr>
      <vt:lpstr> Honorarermittlung (2)</vt:lpstr>
      <vt:lpstr> Honorarermittlung (3)</vt:lpstr>
      <vt:lpstr>HTafel</vt:lpstr>
      <vt:lpstr>' Honorarermittlung (2)'!Druckbereich</vt:lpstr>
      <vt:lpstr>' Honorarermittlung (3)'!Druckbereich</vt:lpstr>
      <vt:lpstr>Stundensätze!Druckbereich</vt:lpstr>
    </vt:vector>
  </TitlesOfParts>
  <Company>BMVBS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Bayat, Sonja</dc:creator>
  <cp:lastModifiedBy>Weppelmann Sebastian (BLB BB)</cp:lastModifiedBy>
  <cp:lastPrinted>2022-09-26T10:10:01Z</cp:lastPrinted>
  <dcterms:created xsi:type="dcterms:W3CDTF">2013-12-11T08:42:10Z</dcterms:created>
  <dcterms:modified xsi:type="dcterms:W3CDTF">2026-08-13T05:38:48Z</dcterms:modified>
</cp:coreProperties>
</file>